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4332"/>
  <workbookPr/>
  <mc:AlternateContent xmlns:mc="http://schemas.openxmlformats.org/markup-compatibility/2006">
    <mc:Choice Requires="x15">
      <x15ac:absPath xmlns:x15ac="http://schemas.microsoft.com/office/spreadsheetml/2010/11/ac" url="C:\Users\Irma.Garcia\Documents\DOC_IRMA G\POMCA\REPORTE\"/>
    </mc:Choice>
  </mc:AlternateContent>
  <xr:revisionPtr revIDLastSave="0" documentId="13_ncr:1_{CA208011-03F3-44F4-AD42-724D016A8EBC}" xr6:coauthVersionLast="47" xr6:coauthVersionMax="47" xr10:uidLastSave="{00000000-0000-0000-0000-000000000000}"/>
  <bookViews>
    <workbookView xWindow="-120" yWindow="-120" windowWidth="29040" windowHeight="15720" firstSheet="1" activeTab="1" xr2:uid="{00000000-000D-0000-FFFF-FFFF00000000}"/>
  </bookViews>
  <sheets>
    <sheet name="Instructivo" sheetId="9" r:id="rId1"/>
    <sheet name="Actividades" sheetId="1" r:id="rId2"/>
    <sheet name="Presupuesto Año 1" sheetId="3" r:id="rId3"/>
    <sheet name="Presupuesto Año 2" sheetId="7" r:id="rId4"/>
    <sheet name="Presupuesto Año 3" sheetId="8" r:id="rId5"/>
    <sheet name="PRESUPUESTO AÑO 4" sheetId="10" r:id="rId6"/>
    <sheet name="PRESUPUESTO AÑO 5" sheetId="11" r:id="rId7"/>
  </sheets>
  <definedNames>
    <definedName name="_xlnm._FilterDatabase" localSheetId="1" hidden="1">Actividades!$C$7:$O$31</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J13" i="11" l="1"/>
  <c r="G13" i="11"/>
  <c r="L13" i="11" s="1"/>
  <c r="J12" i="11"/>
  <c r="G12" i="11"/>
  <c r="J11" i="11"/>
  <c r="G11" i="11"/>
  <c r="L11" i="11" s="1"/>
  <c r="O11" i="11" s="1"/>
  <c r="J10" i="11"/>
  <c r="G10" i="11"/>
  <c r="J9" i="11"/>
  <c r="G9" i="11"/>
  <c r="L9" i="11" s="1"/>
  <c r="O9" i="11" s="1"/>
  <c r="G13" i="10"/>
  <c r="G12" i="10"/>
  <c r="G11" i="10"/>
  <c r="G10" i="10"/>
  <c r="G9" i="10"/>
  <c r="J13" i="10"/>
  <c r="J12" i="10"/>
  <c r="J11" i="10"/>
  <c r="L11" i="10"/>
  <c r="O11" i="10" s="1"/>
  <c r="J10" i="10"/>
  <c r="J9" i="10"/>
  <c r="G24" i="1"/>
  <c r="J24" i="1"/>
  <c r="L9" i="10" l="1"/>
  <c r="O9" i="10" s="1"/>
  <c r="L10" i="10"/>
  <c r="O10" i="10" s="1"/>
  <c r="L10" i="11"/>
  <c r="O10" i="11" s="1"/>
  <c r="L12" i="11"/>
  <c r="O12" i="11" s="1"/>
  <c r="L12" i="10"/>
  <c r="O12" i="10" s="1"/>
  <c r="L13" i="10"/>
  <c r="J13" i="8"/>
  <c r="L13" i="8" s="1"/>
  <c r="O13" i="8" s="1"/>
  <c r="J12" i="8"/>
  <c r="L12" i="8" s="1"/>
  <c r="O12" i="8" s="1"/>
  <c r="J11" i="8"/>
  <c r="G11" i="8"/>
  <c r="J10" i="8"/>
  <c r="L10" i="8" s="1"/>
  <c r="O10" i="8" s="1"/>
  <c r="J9" i="8"/>
  <c r="L9" i="8"/>
  <c r="O9" i="8" s="1"/>
  <c r="J14" i="7"/>
  <c r="G14" i="7"/>
  <c r="J13" i="7"/>
  <c r="G13" i="7"/>
  <c r="L13" i="7" s="1"/>
  <c r="O13" i="7" s="1"/>
  <c r="J12" i="7"/>
  <c r="G12" i="7"/>
  <c r="L12" i="7" s="1"/>
  <c r="O12" i="7" s="1"/>
  <c r="J11" i="7"/>
  <c r="G11" i="7"/>
  <c r="L11" i="7" s="1"/>
  <c r="O11" i="7" s="1"/>
  <c r="J10" i="7"/>
  <c r="G10" i="7"/>
  <c r="J9" i="7"/>
  <c r="G9" i="7"/>
  <c r="L9" i="7" s="1"/>
  <c r="O9" i="7" s="1"/>
  <c r="L14" i="7" l="1"/>
  <c r="O14" i="7" s="1"/>
  <c r="L10" i="7"/>
  <c r="O10" i="7" s="1"/>
  <c r="L11" i="8"/>
  <c r="O11" i="8" s="1"/>
  <c r="J14" i="3"/>
  <c r="G14" i="3"/>
  <c r="J13" i="3"/>
  <c r="G13" i="3"/>
  <c r="J12" i="3"/>
  <c r="G12" i="3"/>
  <c r="J11" i="3"/>
  <c r="G11" i="3"/>
  <c r="J10" i="3"/>
  <c r="G10" i="3"/>
  <c r="J9" i="3"/>
  <c r="G9" i="3"/>
  <c r="J31" i="1"/>
  <c r="G31" i="1"/>
  <c r="J30" i="1"/>
  <c r="G30" i="1"/>
  <c r="J29" i="1"/>
  <c r="G29" i="1"/>
  <c r="J28" i="1"/>
  <c r="G28" i="1"/>
  <c r="J27" i="1"/>
  <c r="G27" i="1"/>
  <c r="J26" i="1"/>
  <c r="G26" i="1"/>
  <c r="J25" i="1"/>
  <c r="G25" i="1"/>
  <c r="J23" i="1"/>
  <c r="G23" i="1"/>
  <c r="J22" i="1"/>
  <c r="G22" i="1"/>
  <c r="J21" i="1"/>
  <c r="G21" i="1"/>
  <c r="J20" i="1"/>
  <c r="G20" i="1"/>
  <c r="J19" i="1"/>
  <c r="G19" i="1"/>
  <c r="J18" i="1"/>
  <c r="G18" i="1"/>
  <c r="J17" i="1"/>
  <c r="G17" i="1"/>
  <c r="J16" i="1"/>
  <c r="G16" i="1"/>
  <c r="J15" i="1"/>
  <c r="G15" i="1"/>
  <c r="J14" i="1"/>
  <c r="G14" i="1"/>
  <c r="J13" i="1"/>
  <c r="G13" i="1"/>
  <c r="J12" i="1"/>
  <c r="G12" i="1"/>
  <c r="J11" i="1"/>
  <c r="G11" i="1"/>
  <c r="J10" i="1"/>
  <c r="G10" i="1"/>
  <c r="J9" i="1"/>
  <c r="G9" i="1"/>
  <c r="J8" i="1"/>
  <c r="G8" i="1"/>
  <c r="L13" i="3" l="1"/>
  <c r="O13" i="3" s="1"/>
  <c r="L10" i="3"/>
  <c r="O10" i="3" s="1"/>
  <c r="L11" i="3"/>
  <c r="O11" i="3" s="1"/>
  <c r="L12" i="3"/>
  <c r="O12" i="3" s="1"/>
  <c r="L14" i="3"/>
  <c r="O14" i="3" s="1"/>
  <c r="L9" i="3"/>
  <c r="O9" i="3" s="1"/>
</calcChain>
</file>

<file path=xl/sharedStrings.xml><?xml version="1.0" encoding="utf-8"?>
<sst xmlns="http://schemas.openxmlformats.org/spreadsheetml/2006/main" count="546" uniqueCount="162">
  <si>
    <t>FORMATO REPORTE DE AVANCES ACTIVIDADES</t>
  </si>
  <si>
    <t>POMCA</t>
  </si>
  <si>
    <t>Programa</t>
  </si>
  <si>
    <t>Proyecto</t>
  </si>
  <si>
    <t>PORCENTAJE A EJECUTAR POR AÑO</t>
  </si>
  <si>
    <t>PORCENTAJE EJECUTADO</t>
  </si>
  <si>
    <t>OBSERVACIONES</t>
  </si>
  <si>
    <t>SUBCUENCA</t>
  </si>
  <si>
    <t>MUNICIPIO</t>
  </si>
  <si>
    <t>VEREDA</t>
  </si>
  <si>
    <t>COORDENADA X</t>
  </si>
  <si>
    <t>COORDENADA Y</t>
  </si>
  <si>
    <t>VIGENCIA</t>
  </si>
  <si>
    <t>% DEL CONTRATO EN LA ACTIVIDAD</t>
  </si>
  <si>
    <t>Línea Estratégica</t>
  </si>
  <si>
    <t>NOTA: En caso de tener más de un contrato para las actividades, SE DEBE ADICIONAR LA CELDA</t>
  </si>
  <si>
    <t>NÚMERO DE CONTRATO / CONVENIO</t>
  </si>
  <si>
    <t>AÑO PROGRAMADO</t>
  </si>
  <si>
    <t>EJECUCIÓN</t>
  </si>
  <si>
    <t>TOTAL ASIGNADO</t>
  </si>
  <si>
    <t>PORCENTAJE DE EJECUCIÓN</t>
  </si>
  <si>
    <t xml:space="preserve">FORMATO REPORTE DE AVANCES ACTIVIDADES </t>
  </si>
  <si>
    <t>Río Bogotá</t>
  </si>
  <si>
    <t xml:space="preserve">Programa Gestión integral del riesgo de desastres y adaptación al cambio climático: hacia un territorio seguro y ambientalmente sostenible en la cuenca del río Bogotá </t>
  </si>
  <si>
    <t>GIR431 -Ajuste y actualización de los Planes Municipales de Gestión de Riesgo y estrategias de respuesta a emergencias en todos los municipios de la cuenca del Río Bogotá</t>
  </si>
  <si>
    <t>Por una cuenca más resiliente</t>
  </si>
  <si>
    <t>1. Actualización de los planes municipales de gestión de riesgos de desastres, de acuerdo con los estudios disponibles de riesgo:
1.1 Revisar el estado actual de los planes municipales de gestión de riesgos de cada municipio y establecer las necesidades particulares de actualización.</t>
  </si>
  <si>
    <t>1. Actualización de los planes municipales de gestión de riesgos de desastres, de acuerdo con los estudios disponibles de riesgo:
1.2 Ajustar y actualizar los PMGRD de acuerdo con los estudios del POMCA y los estudios de AVR detallados de cada municipio.</t>
  </si>
  <si>
    <t>2. Identificación mediante los planes de gestión aquellas condiciones o situaciones que pueden ser críticas y establecer protocolos de actuación en caso de emergencia:
2.1 Identificar las situaciones específicas de localización o de operación que generan condiciones de riesgo.</t>
  </si>
  <si>
    <t>2. Identificación mediante los planes de gestión aquellas condiciones o situaciones que pueden ser críticas y establecer protocolos de actuación en caso de emergencia:
2.2 Generar protocolos de actuación para casos de emergencia por las condiciones de amenaza identificadas.</t>
  </si>
  <si>
    <t>3. Socialización del PMGRD y actividades de preparativos para emergencia con participación de autoridades y comunidad:
3.1 Divulgar los planes de gestión de riesgo municipales y de respuesta a emergencias.</t>
  </si>
  <si>
    <t>3. Socialización del PMGRD y actividades de preparativos para emergencia con participación de autoridades y comunidad:
3.2 Desarrollar simulaciones y simulacros de riesgo en los municipios.</t>
  </si>
  <si>
    <t>Actualizar los planes municipales de gestión de riesgo en todos los municipios de la cuenca.</t>
  </si>
  <si>
    <t>Identificar las principales condiciones de riesgo por eventos naturales o por actividades humanas y elaborar protocolos de actuación para los casos en que se presenten emergencias por tales eventos.</t>
  </si>
  <si>
    <t>Efectuar jornadas anuales de difusión de los PMGR y simulacros de emergencias en todos los municipios.</t>
  </si>
  <si>
    <t>Dependencia/Entidad
Que Reporta</t>
  </si>
  <si>
    <t xml:space="preserve">Actividad </t>
  </si>
  <si>
    <t xml:space="preserve">Actividad propuesta en la  formulación del POMCA </t>
  </si>
  <si>
    <t>Año Programado</t>
  </si>
  <si>
    <t>Año programado - proyectado para la ejecución de la actividad POMCA.</t>
  </si>
  <si>
    <t>% a ejecutar</t>
  </si>
  <si>
    <t>% ejecutado</t>
  </si>
  <si>
    <t>Ejecución</t>
  </si>
  <si>
    <t>Subcuenca</t>
  </si>
  <si>
    <t xml:space="preserve">Municipio </t>
  </si>
  <si>
    <t>Vereda</t>
  </si>
  <si>
    <t>Coordenadas x</t>
  </si>
  <si>
    <t>Coordenadas y</t>
  </si>
  <si>
    <t>Evidencias</t>
  </si>
  <si>
    <t xml:space="preserve">Otros </t>
  </si>
  <si>
    <t xml:space="preserve">1.Si se requiere insertara filas para los reportes se pude hacer arrastrando las fórmulas teniendo cuidado de no dañarlas </t>
  </si>
  <si>
    <t>N° Contrato - Convenio</t>
  </si>
  <si>
    <t xml:space="preserve">Actividades </t>
  </si>
  <si>
    <t xml:space="preserve">Vigencia </t>
  </si>
  <si>
    <t xml:space="preserve">Valor total del contrato </t>
  </si>
  <si>
    <t>Presupuesto asignado</t>
  </si>
  <si>
    <t>Este valor es automatico proviene del valor del contrato  en relacion con el % del mismo .</t>
  </si>
  <si>
    <t>Valor no ejecutado</t>
  </si>
  <si>
    <t>Total asigando</t>
  </si>
  <si>
    <t>Valor total asigndao para la actividad- Automático</t>
  </si>
  <si>
    <t>Pagos realizados (Ejecutado)</t>
  </si>
  <si>
    <t>Vigencia de los pagos</t>
  </si>
  <si>
    <t>% de ejecución</t>
  </si>
  <si>
    <t>Porcentaje de ejecución financiera- Automático</t>
  </si>
  <si>
    <t xml:space="preserve">Observaciones </t>
  </si>
  <si>
    <t>Observaciones  para la actividad.</t>
  </si>
  <si>
    <t>Otros</t>
  </si>
  <si>
    <r>
      <t>1.2</t>
    </r>
    <r>
      <rPr>
        <b/>
        <sz val="10"/>
        <color theme="1"/>
        <rFont val="Arial"/>
        <family val="2"/>
      </rPr>
      <t xml:space="preserve"> PRESUPUESTO </t>
    </r>
    <r>
      <rPr>
        <sz val="11"/>
        <color theme="1"/>
        <rFont val="Calibri"/>
        <family val="2"/>
        <scheme val="minor"/>
      </rPr>
      <t xml:space="preserve">: Las filas serán insertadas para cada contrato, convenio  y otros  que  apoyen  el cumplimiento  de las actividades </t>
    </r>
  </si>
  <si>
    <t>A CONTINUACIÓN SE ENCUENTRAN LAS INSTRUCCIONES PARA DILIGENCIAR LAS CASILLAS Y UN EJEMPLO PARA LA HOJA DE ACTIVIDADES Y PRESUPUESTO</t>
  </si>
  <si>
    <t>Hoja de actividades</t>
  </si>
  <si>
    <t>Metas asociadas a las actividades</t>
  </si>
  <si>
    <t>Año Ejecutado</t>
  </si>
  <si>
    <r>
      <rPr>
        <b/>
        <sz val="11"/>
        <color theme="1"/>
        <rFont val="Calibri"/>
        <family val="2"/>
        <scheme val="minor"/>
      </rPr>
      <t>Diligenciar</t>
    </r>
    <r>
      <rPr>
        <sz val="11"/>
        <color theme="1"/>
        <rFont val="Calibri"/>
        <family val="2"/>
        <scheme val="minor"/>
      </rPr>
      <t xml:space="preserve"> -Año ejecutado - año de ejecución de la actividad POMCA.</t>
    </r>
  </si>
  <si>
    <r>
      <rPr>
        <b/>
        <sz val="11"/>
        <color theme="1"/>
        <rFont val="Calibri"/>
        <family val="2"/>
        <scheme val="minor"/>
      </rPr>
      <t xml:space="preserve">Diligenciar </t>
    </r>
    <r>
      <rPr>
        <sz val="11"/>
        <color theme="1"/>
        <rFont val="Calibri"/>
        <family val="2"/>
        <scheme val="minor"/>
      </rPr>
      <t>-Porcentaje programado - proyectado para la  ejecución de la actividad.</t>
    </r>
  </si>
  <si>
    <r>
      <rPr>
        <b/>
        <sz val="11"/>
        <color theme="1"/>
        <rFont val="Calibri"/>
        <family val="2"/>
        <scheme val="minor"/>
      </rPr>
      <t xml:space="preserve">Diligenciar </t>
    </r>
    <r>
      <rPr>
        <sz val="11"/>
        <color theme="1"/>
        <rFont val="Calibri"/>
        <family val="2"/>
        <scheme val="minor"/>
      </rPr>
      <t>-Porcentaje de ejecución real de la actividad</t>
    </r>
  </si>
  <si>
    <t>Semáforo asociado al estado de ejecución de la actividad.</t>
  </si>
  <si>
    <r>
      <rPr>
        <b/>
        <sz val="11"/>
        <color theme="1"/>
        <rFont val="Calibri"/>
        <family val="2"/>
        <scheme val="minor"/>
      </rPr>
      <t>Diligenciar</t>
    </r>
    <r>
      <rPr>
        <sz val="11"/>
        <color theme="1"/>
        <rFont val="Calibri"/>
        <family val="2"/>
        <scheme val="minor"/>
      </rPr>
      <t xml:space="preserve"> -Subcuenca asociada a la actividad</t>
    </r>
  </si>
  <si>
    <r>
      <rPr>
        <b/>
        <sz val="11"/>
        <color theme="1"/>
        <rFont val="Calibri"/>
        <family val="2"/>
        <scheme val="minor"/>
      </rPr>
      <t>Diligenciar</t>
    </r>
    <r>
      <rPr>
        <sz val="11"/>
        <color theme="1"/>
        <rFont val="Calibri"/>
        <family val="2"/>
        <scheme val="minor"/>
      </rPr>
      <t xml:space="preserve"> -Municipio de ejecución de la actividad. </t>
    </r>
  </si>
  <si>
    <r>
      <rPr>
        <b/>
        <sz val="11"/>
        <color theme="1"/>
        <rFont val="Calibri"/>
        <family val="2"/>
        <scheme val="minor"/>
      </rPr>
      <t>Diligenciar</t>
    </r>
    <r>
      <rPr>
        <sz val="11"/>
        <color theme="1"/>
        <rFont val="Calibri"/>
        <family val="2"/>
        <scheme val="minor"/>
      </rPr>
      <t xml:space="preserve"> -Dato de la vereda donde se realiza el proyecto </t>
    </r>
  </si>
  <si>
    <r>
      <rPr>
        <b/>
        <sz val="11"/>
        <color theme="1"/>
        <rFont val="Calibri"/>
        <family val="2"/>
        <scheme val="minor"/>
      </rPr>
      <t>Diligenciar</t>
    </r>
    <r>
      <rPr>
        <sz val="11"/>
        <color theme="1"/>
        <rFont val="Calibri"/>
        <family val="2"/>
        <scheme val="minor"/>
      </rPr>
      <t xml:space="preserve"> -Coordenadas geográficas NS</t>
    </r>
  </si>
  <si>
    <r>
      <rPr>
        <b/>
        <sz val="11"/>
        <color theme="1"/>
        <rFont val="Calibri"/>
        <family val="2"/>
        <scheme val="minor"/>
      </rPr>
      <t>Diligenciar</t>
    </r>
    <r>
      <rPr>
        <sz val="11"/>
        <color theme="1"/>
        <rFont val="Calibri"/>
        <family val="2"/>
        <scheme val="minor"/>
      </rPr>
      <t xml:space="preserve"> -Coordenadas geográficas EW</t>
    </r>
  </si>
  <si>
    <r>
      <rPr>
        <b/>
        <sz val="11"/>
        <color theme="1"/>
        <rFont val="Calibri"/>
        <family val="2"/>
        <scheme val="minor"/>
      </rPr>
      <t>Lista desplegable</t>
    </r>
    <r>
      <rPr>
        <sz val="11"/>
        <color theme="1"/>
        <rFont val="Calibri"/>
        <family val="2"/>
        <scheme val="minor"/>
      </rPr>
      <t xml:space="preserve"> -Contratos, Documentos, Link de divulgaciones y demás evidencias que soporten la ejecución de la actividad - </t>
    </r>
    <r>
      <rPr>
        <sz val="11"/>
        <color rgb="FFFF0000"/>
        <rFont val="Calibri (Cuerpo)"/>
      </rPr>
      <t xml:space="preserve">acompañada de la </t>
    </r>
    <r>
      <rPr>
        <b/>
        <sz val="11"/>
        <color rgb="FFFF0000"/>
        <rFont val="Calibri (Cuerpo)"/>
      </rPr>
      <t>ubicación fisca descrita en la casilla observaciones.</t>
    </r>
    <r>
      <rPr>
        <b/>
        <sz val="11"/>
        <color theme="1"/>
        <rFont val="Calibri"/>
        <family val="2"/>
        <scheme val="minor"/>
      </rPr>
      <t xml:space="preserve"> 
</t>
    </r>
    <r>
      <rPr>
        <sz val="11"/>
        <rFont val="Calibri (Cuerpo)"/>
      </rPr>
      <t>Ej:</t>
    </r>
    <r>
      <rPr>
        <sz val="11"/>
        <rFont val="Calibri"/>
        <family val="2"/>
        <scheme val="minor"/>
      </rPr>
      <t xml:space="preserve"> </t>
    </r>
    <r>
      <rPr>
        <sz val="11"/>
        <color theme="1"/>
        <rFont val="Calibri"/>
        <family val="2"/>
        <scheme val="minor"/>
      </rPr>
      <t>Tablas de Retención Documental (TRD) -Ley 594 del 2000 y Acuerdo 004 de 2019</t>
    </r>
  </si>
  <si>
    <t>Descripción</t>
  </si>
  <si>
    <r>
      <t xml:space="preserve">En caso que no se haya ejecutado en el año programado o que no se haya ejecutado la totalidad del porcentaje programado para la actividad
</t>
    </r>
    <r>
      <rPr>
        <sz val="11"/>
        <color rgb="FFFF0000"/>
        <rFont val="Calibri (Cuerpo)"/>
      </rPr>
      <t>Indicar porqué no se ejecutó y cuándo/cómo se ejecutará</t>
    </r>
  </si>
  <si>
    <t xml:space="preserve">1. Si se requiere insertar filas para los reportes se pude hacer arrastrando las fórmulas teniendo cuidado de no dañarlas </t>
  </si>
  <si>
    <r>
      <t xml:space="preserve">1.1. </t>
    </r>
    <r>
      <rPr>
        <b/>
        <sz val="10"/>
        <color theme="1"/>
        <rFont val="Arial"/>
        <family val="2"/>
      </rPr>
      <t>ACTIVIDAD</t>
    </r>
    <r>
      <rPr>
        <sz val="11"/>
        <color theme="1"/>
        <rFont val="Calibri"/>
        <family val="2"/>
        <scheme val="minor"/>
      </rPr>
      <t>: Las filas serán insertadas para las actividades cuando se necesite reportar más de un lugar de aplicabilidad de dicha actividad.</t>
    </r>
  </si>
  <si>
    <r>
      <rPr>
        <b/>
        <sz val="11"/>
        <color theme="4"/>
        <rFont val="Arial"/>
        <family val="2"/>
      </rPr>
      <t xml:space="preserve">                                                                                          </t>
    </r>
    <r>
      <rPr>
        <b/>
        <sz val="11"/>
        <color rgb="FF600000"/>
        <rFont val="Arial"/>
        <family val="2"/>
      </rPr>
      <t xml:space="preserve">   </t>
    </r>
    <r>
      <rPr>
        <b/>
        <sz val="14"/>
        <color rgb="FF600000"/>
        <rFont val="Arial"/>
        <family val="2"/>
      </rPr>
      <t>EJEMPLO REPORTE ACTIVIDADES</t>
    </r>
    <r>
      <rPr>
        <b/>
        <sz val="11"/>
        <color theme="4"/>
        <rFont val="Arial"/>
        <family val="2"/>
      </rPr>
      <t xml:space="preserve">
</t>
    </r>
    <r>
      <rPr>
        <sz val="10"/>
        <color theme="1"/>
        <rFont val="Arial"/>
        <family val="2"/>
      </rPr>
      <t xml:space="preserve">
1.Se diligencio el ítem de porcentaje a ejecutar por año el cual es deteminado por la entidad a la que le corresponda el desarrollo del proyecto y debe ser dividido en la totalidad de años previstos para cada actividad, es decir si la actividad esta programada para un año el porcentaje a ejecutar sera el 100%, de lo contrario se podra asignar diferentes porcentajes hasta llevar a cabo el 100% . Para este ejemplo se asigno un valor del (100%) y se ejecuto el (100% ) arrojando un porcentaje total de ejecución del (100%) que se identifica  con un código de colores(</t>
    </r>
    <r>
      <rPr>
        <sz val="10"/>
        <color rgb="FFFF0000"/>
        <rFont val="Arial"/>
        <family val="2"/>
      </rPr>
      <t xml:space="preserve">Rojo, </t>
    </r>
    <r>
      <rPr>
        <sz val="10"/>
        <color theme="7" tint="-0.249977111117893"/>
        <rFont val="Arial"/>
        <family val="2"/>
      </rPr>
      <t xml:space="preserve">Amarillo </t>
    </r>
    <r>
      <rPr>
        <sz val="10"/>
        <color theme="1"/>
        <rFont val="Arial"/>
        <family val="2"/>
      </rPr>
      <t xml:space="preserve">y </t>
    </r>
    <r>
      <rPr>
        <sz val="10"/>
        <color rgb="FF00B050"/>
        <rFont val="Arial"/>
        <family val="2"/>
      </rPr>
      <t>Verde</t>
    </r>
    <r>
      <rPr>
        <sz val="10"/>
        <color theme="1"/>
        <rFont val="Arial"/>
        <family val="2"/>
      </rPr>
      <t>),así  mismo se realiza para dos ejemplos más.
2. Se incorpora la ubicación donde se desarrolla las actividades.
3. De la lista desplegable de evidencias se seleccionó el producto obtenido (documentos, informes, actas, etc.) y en observaciones se indicó la ubicación de este. 
Ejemplo: Tablas de Retención Documental.
4. Observaciones: Se describe las aclaraciones necesarias de la actividad.
5. Descripción: en caso de no haber ejecutado la actividad durante el año programado se debe especificar el porqué y cómo/cuándo se llevará a cabo dicha ejecución.</t>
    </r>
  </si>
  <si>
    <t>Formato de reporte presupuesto</t>
  </si>
  <si>
    <t>Hoja de presupuesto</t>
  </si>
  <si>
    <r>
      <rPr>
        <b/>
        <sz val="11"/>
        <color theme="1"/>
        <rFont val="Calibri"/>
        <family val="2"/>
        <scheme val="minor"/>
      </rPr>
      <t>Diligenciar</t>
    </r>
    <r>
      <rPr>
        <sz val="11"/>
        <color theme="1"/>
        <rFont val="Calibri"/>
        <family val="2"/>
        <scheme val="minor"/>
      </rPr>
      <t xml:space="preserve"> -No Contrato, Convenio  u Otro que contiene el cumplimiento de la actividad propuesta. </t>
    </r>
    <r>
      <rPr>
        <sz val="11"/>
        <color rgb="FFFF0000"/>
        <rFont val="Calibri (Cuerpo)"/>
      </rPr>
      <t>Especificar en observaciones el tipo de contrato, convenio, si es funcionario, etc.</t>
    </r>
  </si>
  <si>
    <r>
      <rPr>
        <b/>
        <sz val="11"/>
        <color theme="1"/>
        <rFont val="Calibri"/>
        <family val="2"/>
        <scheme val="minor"/>
      </rPr>
      <t>Diligenciar</t>
    </r>
    <r>
      <rPr>
        <sz val="11"/>
        <color theme="1"/>
        <rFont val="Calibri"/>
        <family val="2"/>
        <scheme val="minor"/>
      </rPr>
      <t xml:space="preserve"> -Vigencia correspondiente según año a reportar</t>
    </r>
  </si>
  <si>
    <r>
      <rPr>
        <b/>
        <sz val="11"/>
        <color theme="1"/>
        <rFont val="Calibri"/>
        <family val="2"/>
        <scheme val="minor"/>
      </rPr>
      <t>Diligenciar</t>
    </r>
    <r>
      <rPr>
        <sz val="11"/>
        <color theme="1"/>
        <rFont val="Calibri"/>
        <family val="2"/>
        <scheme val="minor"/>
      </rPr>
      <t xml:space="preserve"> -Valor total del Contrato, Convenio  u Otro</t>
    </r>
  </si>
  <si>
    <t>% del contrato en la actividad</t>
  </si>
  <si>
    <r>
      <rPr>
        <b/>
        <sz val="11"/>
        <color theme="1"/>
        <rFont val="Calibri"/>
        <family val="2"/>
        <scheme val="minor"/>
      </rPr>
      <t xml:space="preserve">Diligenciar </t>
    </r>
    <r>
      <rPr>
        <sz val="11"/>
        <color theme="1"/>
        <rFont val="Calibri"/>
        <family val="2"/>
        <scheme val="minor"/>
      </rPr>
      <t xml:space="preserve">-Porcentaje (%) del contrato que da cumplimiento a la actividad a reportar. </t>
    </r>
  </si>
  <si>
    <t>Presupuesto adicional del contrato</t>
  </si>
  <si>
    <r>
      <rPr>
        <b/>
        <sz val="11"/>
        <color theme="1"/>
        <rFont val="Calibri"/>
        <family val="2"/>
        <scheme val="minor"/>
      </rPr>
      <t>Diligenciar -</t>
    </r>
    <r>
      <rPr>
        <sz val="11"/>
        <color theme="1"/>
        <rFont val="Calibri"/>
        <family val="2"/>
        <scheme val="minor"/>
      </rPr>
      <t xml:space="preserve">el valor adicionado para el cumplimiento de la actividad. Si lo hay. </t>
    </r>
    <r>
      <rPr>
        <sz val="11"/>
        <color rgb="FFFF0000"/>
        <rFont val="Calibri (Cuerpo)"/>
      </rPr>
      <t>Aclarar en observaciones el monto con respecto al valor total del contato</t>
    </r>
  </si>
  <si>
    <t>% del presupuesto adicional en la actividad</t>
  </si>
  <si>
    <r>
      <rPr>
        <b/>
        <sz val="11"/>
        <color theme="1"/>
        <rFont val="Calibri"/>
        <family val="2"/>
        <scheme val="minor"/>
      </rPr>
      <t xml:space="preserve">Diligenciar </t>
    </r>
    <r>
      <rPr>
        <sz val="11"/>
        <color theme="1"/>
        <rFont val="Calibri"/>
        <family val="2"/>
        <scheme val="minor"/>
      </rPr>
      <t xml:space="preserve">-Porcentaje (%) de la adición del contrato que da cumplimiento a la actividad a reportar. </t>
    </r>
  </si>
  <si>
    <t>Presupuesto respecto al % adicional</t>
  </si>
  <si>
    <t>Este valor es automatico proviene del valor del preuspuesto adicional en relacion con el % del mismo en la actividad.</t>
  </si>
  <si>
    <r>
      <rPr>
        <b/>
        <sz val="11"/>
        <color theme="1"/>
        <rFont val="Calibri"/>
        <family val="2"/>
        <scheme val="minor"/>
      </rPr>
      <t>Diligenciar</t>
    </r>
    <r>
      <rPr>
        <sz val="11"/>
        <color theme="1"/>
        <rFont val="Calibri"/>
        <family val="2"/>
        <scheme val="minor"/>
      </rPr>
      <t xml:space="preserve"> -la Vigencia de los pagos del contrato. </t>
    </r>
    <r>
      <rPr>
        <sz val="11"/>
        <color rgb="FFFF0000"/>
        <rFont val="Calibri (Cuerpo)"/>
      </rPr>
      <t>No debe superar la anualidad que se está reportando</t>
    </r>
  </si>
  <si>
    <r>
      <rPr>
        <b/>
        <sz val="14"/>
        <color theme="4"/>
        <rFont val="Arial"/>
        <family val="2"/>
      </rPr>
      <t xml:space="preserve">                                                           </t>
    </r>
    <r>
      <rPr>
        <b/>
        <sz val="14"/>
        <color rgb="FF600000"/>
        <rFont val="Arial"/>
        <family val="2"/>
      </rPr>
      <t xml:space="preserve">EJEMPLO REPORTE PRESUPUESTO
</t>
    </r>
    <r>
      <rPr>
        <sz val="11"/>
        <color theme="1"/>
        <rFont val="Calibri"/>
        <family val="2"/>
        <scheme val="minor"/>
      </rPr>
      <t xml:space="preserve">
</t>
    </r>
    <r>
      <rPr>
        <sz val="11"/>
        <color theme="1"/>
        <rFont val="Arial"/>
        <family val="2"/>
      </rPr>
      <t>Se reportan ejemplos de distintos casos que se pueden emplear para llevar a cabo la ejecución presupuestal de la actividad. Se ingresaron: 
1. Valores totales del contrato o convenio
2. Porcentaje del contrato o convenio utilizado en la ejecución de la actividad
3. Valores adicionales y/o no ejecutados
4. Pagos realizados respecto al valor total asignado (el valor total se obtiene de forma automática una vez se diligencien los pasos 1, 2 y 3)
5. Vigencia de los pagos y observaciones pertinentes</t>
    </r>
  </si>
  <si>
    <t>ACTIVIDAD</t>
  </si>
  <si>
    <t>AÑO EJECUTADO</t>
  </si>
  <si>
    <r>
      <t xml:space="preserve">EVIDENCIAS
</t>
    </r>
    <r>
      <rPr>
        <b/>
        <sz val="11"/>
        <color rgb="FF945200"/>
        <rFont val="Arial"/>
        <family val="2"/>
      </rPr>
      <t>(Lista desplegable)</t>
    </r>
  </si>
  <si>
    <t>VALOR TOTAL CONTRATO-CONVENIO-OTROS</t>
  </si>
  <si>
    <r>
      <t xml:space="preserve">VALOR 
</t>
    </r>
    <r>
      <rPr>
        <b/>
        <sz val="11"/>
        <color theme="0"/>
        <rFont val="Calibri (Cuerpo)"/>
      </rPr>
      <t>(RESPECTO A % CONTRATO)</t>
    </r>
  </si>
  <si>
    <t>ADICIÓN TOTAL DEL CTO</t>
  </si>
  <si>
    <r>
      <t xml:space="preserve">% ADICIÓN EN LA ACTIVIDAD
</t>
    </r>
    <r>
      <rPr>
        <b/>
        <sz val="11"/>
        <color rgb="FF945200"/>
        <rFont val="Calibri (Cuerpo)"/>
      </rPr>
      <t>(% de la adición que le aporta a la actividad)</t>
    </r>
  </si>
  <si>
    <r>
      <t xml:space="preserve">VALOR RESPECTO % ADICIÓN
</t>
    </r>
    <r>
      <rPr>
        <b/>
        <sz val="11"/>
        <color rgb="FF945200"/>
        <rFont val="Calibri (Cuerpo)"/>
      </rPr>
      <t>(valor de la adición que le aporta a la actividad)</t>
    </r>
  </si>
  <si>
    <r>
      <t xml:space="preserve">VIGENCIA DE LOS PAGOS
</t>
    </r>
    <r>
      <rPr>
        <b/>
        <sz val="11"/>
        <color rgb="FF945200"/>
        <rFont val="Calibri (Cuerpo)"/>
      </rPr>
      <t>(No debe superar la anualidad que se está reportando)</t>
    </r>
  </si>
  <si>
    <t>Meta general del proyecto</t>
  </si>
  <si>
    <t>Sub - Metas</t>
  </si>
  <si>
    <r>
      <rPr>
        <b/>
        <sz val="11"/>
        <color theme="1"/>
        <rFont val="Calibri"/>
        <family val="2"/>
        <scheme val="minor"/>
      </rPr>
      <t>Diligenciar</t>
    </r>
    <r>
      <rPr>
        <sz val="11"/>
        <color theme="1"/>
        <rFont val="Calibri"/>
        <family val="2"/>
        <scheme val="minor"/>
      </rPr>
      <t xml:space="preserve"> -valor no ejecutado del contrato.Si lo Hay. </t>
    </r>
    <r>
      <rPr>
        <sz val="11"/>
        <color rgb="FFFF0000"/>
        <rFont val="Calibri (Cuerpo)"/>
      </rPr>
      <t>Monto respecto a las columnas G + J</t>
    </r>
  </si>
  <si>
    <r>
      <rPr>
        <b/>
        <sz val="11"/>
        <color theme="1"/>
        <rFont val="Calibri"/>
        <family val="2"/>
        <scheme val="minor"/>
      </rPr>
      <t>Diligenciar</t>
    </r>
    <r>
      <rPr>
        <sz val="11"/>
        <color theme="1"/>
        <rFont val="Calibri"/>
        <family val="2"/>
        <scheme val="minor"/>
      </rPr>
      <t xml:space="preserve"> -pagos realizados para el cumplimiento de la actividad con repecto  al presupuesto asignado. </t>
    </r>
    <r>
      <rPr>
        <sz val="11"/>
        <color rgb="FFFF0000"/>
        <rFont val="Calibri (Cuerpo)"/>
      </rPr>
      <t>Respecto a la la columna L</t>
    </r>
  </si>
  <si>
    <t>META</t>
  </si>
  <si>
    <t>SUB-METAS</t>
  </si>
  <si>
    <t>Contar con planes de gestión de riesgos actualizados para todos los municipios de la cuenca.</t>
  </si>
  <si>
    <r>
      <t xml:space="preserve">VALOR NO EJECUTADO
</t>
    </r>
    <r>
      <rPr>
        <b/>
        <sz val="11"/>
        <color rgb="FF945200"/>
        <rFont val="Calibri (Cuerpo)"/>
      </rPr>
      <t>(Monto respecto a las columnas G + J)</t>
    </r>
  </si>
  <si>
    <r>
      <t xml:space="preserve">PAGOS REALIZADOS
</t>
    </r>
    <r>
      <rPr>
        <b/>
        <sz val="11"/>
        <color rgb="FF945200"/>
        <rFont val="Calibri (Cuerpo)"/>
      </rPr>
      <t>(Respecto a la la columna L)</t>
    </r>
  </si>
  <si>
    <t>Meta</t>
  </si>
  <si>
    <t>ORIGEN COORDENADAS</t>
  </si>
  <si>
    <t xml:space="preserve">De terminar el origen de las coordenadas. </t>
  </si>
  <si>
    <t>TABLA DE RETENCIÓN DOCUMENTAL</t>
  </si>
  <si>
    <t>Tablas de Retención Documental (TRD) -Ley 594 del 2000 y Acuerdo 004 de 2019</t>
  </si>
  <si>
    <t>TABLA DE RETENCIÓN DOCUMENTAL
(TRD -Ley 594 del 2000
Acuerdo 004 de 2019)</t>
  </si>
  <si>
    <r>
      <t xml:space="preserve">DESCRIPCIÓN - OBSERVACIONES
</t>
    </r>
    <r>
      <rPr>
        <b/>
        <sz val="11"/>
        <color rgb="FF945200"/>
        <rFont val="Arial"/>
        <family val="2"/>
      </rPr>
      <t>(Porqué no se ejecutó y Cuándo/Cómo se ejecutará)
En caso que no se haya ejecutado en el año programado</t>
    </r>
  </si>
  <si>
    <t>R.Frío</t>
  </si>
  <si>
    <t>Cajica</t>
  </si>
  <si>
    <t>Documentos</t>
  </si>
  <si>
    <t>Talleres/Capacitaciones</t>
  </si>
  <si>
    <t>CANELÓN, CALAHORRA, RIO GRANDE Y CHUNTAME</t>
  </si>
  <si>
    <t xml:space="preserve">Documento PMGRD CONTRATO INTERADMINISTRATIVO No. 008-2021
</t>
  </si>
  <si>
    <t>Documento EMRE CONTRATO INTERADMINISTRATIVO No. 008-2021</t>
  </si>
  <si>
    <t>Socializacion PMGRD CONTRATO INTERADMINISTRATIVO No. 008-2021</t>
  </si>
  <si>
    <t>CONTRATO INTERADMINISTRATIVO No. 008-2021</t>
  </si>
  <si>
    <t xml:space="preserve">DIRECCIÓN DE GESTIÓN DEL RIESGO </t>
  </si>
  <si>
    <t>Rio Frio                                              Sector Tibitoc - Soacha</t>
  </si>
  <si>
    <t>CAJICÁ</t>
  </si>
  <si>
    <t> 4.917</t>
  </si>
  <si>
    <r>
      <t>-74.017</t>
    </r>
    <r>
      <rPr>
        <sz val="11"/>
        <color rgb="FF202124"/>
        <rFont val="Arial"/>
        <family val="2"/>
      </rPr>
      <t> </t>
    </r>
  </si>
  <si>
    <t>Decreto Municipal No. 028 de 2019 Por el cual se adopta el Plan Municipal de Gestión del Riesgo de Desastres "PMGRD"; Estrategias Municipales de Respuestas "EMRE"; y la Estrategia Municipal Para la Rehabilitación y Reconstrucción "EMRec" del Municipio de Cajicá.</t>
  </si>
  <si>
    <t>cod 13102914</t>
  </si>
  <si>
    <t>cod 1039</t>
  </si>
  <si>
    <t>cod 4106620</t>
  </si>
  <si>
    <t xml:space="preserve">en los informes de gestion de la vigencia se indica que se estan adelantando los estudios pre contractuales para dar cumplimiento a la meta del PDM de la actualizacion del PMGRD y la estategia a la respuesta </t>
  </si>
  <si>
    <t>cod 1302914</t>
  </si>
  <si>
    <t xml:space="preserve">CONTRATO INTERADMINISTRATIVO No. 008-2021
</t>
  </si>
  <si>
    <t xml:space="preserve">cod 1302914 </t>
  </si>
  <si>
    <t>COD 10039</t>
  </si>
  <si>
    <t xml:space="preserve">MEDIANTE EL DECRETO MUNICIPAL No. 093 DEL 01-09-2022 DE ADOPTA LA ACTUALIZACIÓN DEL PMGRD Y LA EMRE DEL MUNICIPIO DE CAJICÁ CUNDINAMARCA </t>
  </si>
  <si>
    <t xml:space="preserve"> DECRETO MUNICIPAL No. 093 DEL 01-09-2022 DE ADOPTA LA ACTUALIZACIÓN DEL PMGRD Y LA EMRE DEL MUNICIPIO DE CAJICÁ CUNDINAMARCA </t>
  </si>
  <si>
    <t xml:space="preserve">Contrato de Prestación de Servicios No.251/22
</t>
  </si>
  <si>
    <t>DESARROLLO DEL SIMULACRO EXPLOSIÓN DE TUBERIA DE GAS EMPRESA VANTI CON INCENDIO DE COPA DE ARBOL  REALIZADO EL 23 de septiembre de 2022.</t>
  </si>
  <si>
    <t>GCS_WGS_1984</t>
  </si>
  <si>
    <t>Folletos/Publicidad/Anuncios</t>
  </si>
  <si>
    <t>Publicación del DECRETO MUNICIPAL No. 093 DEL 01-09-2022 en la  página web del Municipio</t>
  </si>
  <si>
    <t>-74.017 </t>
  </si>
  <si>
    <t>NO APLICA</t>
  </si>
  <si>
    <t>Desarrollo de simulacros organizados por la Administración Municipal por lo que no hubo gasto de recursos</t>
  </si>
  <si>
    <t>Contrato de Prestación de Servicios No.251-2022
PRESTACIÓN DE SERVICIOS PROFESIONALES ESPECIALIZADOS PARA BRINDAR ACOMPAÑAMIENTO TÉCNICO EN EL DESARROLLO DE LAS ACCIONES DE LOS PROCESOS DE CONOCIMIENTO, REDUCCIÓN Y MANEJO QUE SE ADELANTEN EN LA IMPLEMENTACIÓN DEL COMPONENTE PROGRAMÁTICO DEL PLAN MUNICIPAL DE GESTIÓN DEL RIESGO DE DESASTRES.</t>
  </si>
  <si>
    <t>Desarrollo de simulacro organizado por la Administración Municipal por lo que no hubo gasto de recursos, las evidencias se encuentran en la Dirección de Gestión Humana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</si>
</sst>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42" formatCode="_-&quot;$&quot;\ * #,##0_-;\-&quot;$&quot;\ * #,##0_-;_-&quot;$&quot;\ * &quot;-&quot;_-;_-@_-"/>
  </numFmts>
  <fonts count="37">
    <font>
      <sz val="11"/>
      <color theme="1"/>
      <name val="Calibri"/>
      <family val="2"/>
      <scheme val="minor"/>
    </font>
    <font>
      <sz val="11"/>
      <color theme="1"/>
      <name val="Calibri"/>
      <family val="2"/>
      <scheme val="minor"/>
    </font>
    <font>
      <b/>
      <sz val="11"/>
      <color theme="0"/>
      <name val="Calibri"/>
      <family val="2"/>
      <scheme val="minor"/>
    </font>
    <font>
      <sz val="12"/>
      <color theme="8" tint="-0.499984740745262"/>
      <name val="Arial"/>
      <family val="2"/>
    </font>
    <font>
      <sz val="11"/>
      <color theme="8" tint="-0.499984740745262"/>
      <name val="Arial"/>
      <family val="2"/>
    </font>
    <font>
      <b/>
      <sz val="11"/>
      <color theme="0"/>
      <name val="Arial"/>
      <family val="2"/>
    </font>
    <font>
      <b/>
      <sz val="12"/>
      <color theme="0"/>
      <name val="Arial"/>
      <family val="2"/>
    </font>
    <font>
      <sz val="11"/>
      <color theme="1"/>
      <name val="Arial"/>
      <family val="2"/>
    </font>
    <font>
      <sz val="11"/>
      <color theme="0"/>
      <name val="Arial"/>
      <family val="2"/>
    </font>
    <font>
      <sz val="11"/>
      <color theme="8" tint="-0.499984740745262"/>
      <name val="Calibri"/>
      <family val="2"/>
      <scheme val="minor"/>
    </font>
    <font>
      <sz val="15"/>
      <color theme="1"/>
      <name val="Calibri"/>
      <family val="2"/>
      <scheme val="minor"/>
    </font>
    <font>
      <u/>
      <sz val="11"/>
      <color theme="10"/>
      <name val="Calibri"/>
      <family val="2"/>
      <scheme val="minor"/>
    </font>
    <font>
      <sz val="10"/>
      <color theme="1"/>
      <name val="Arial"/>
      <family val="2"/>
    </font>
    <font>
      <b/>
      <sz val="10"/>
      <color theme="1"/>
      <name val="Arial"/>
      <family val="2"/>
    </font>
    <font>
      <sz val="10"/>
      <color rgb="FFFF0000"/>
      <name val="Arial"/>
      <family val="2"/>
    </font>
    <font>
      <sz val="10"/>
      <color theme="7" tint="-0.249977111117893"/>
      <name val="Arial"/>
      <family val="2"/>
    </font>
    <font>
      <b/>
      <sz val="11"/>
      <color theme="1"/>
      <name val="Calibri"/>
      <family val="2"/>
      <scheme val="minor"/>
    </font>
    <font>
      <b/>
      <sz val="16"/>
      <color rgb="FF600000"/>
      <name val="Arial"/>
      <family val="2"/>
    </font>
    <font>
      <sz val="11"/>
      <color rgb="FFFF0000"/>
      <name val="Calibri (Cuerpo)"/>
    </font>
    <font>
      <b/>
      <sz val="11"/>
      <color rgb="FFFF0000"/>
      <name val="Calibri (Cuerpo)"/>
    </font>
    <font>
      <sz val="11"/>
      <name val="Calibri (Cuerpo)"/>
    </font>
    <font>
      <sz val="11"/>
      <name val="Calibri"/>
      <family val="2"/>
      <scheme val="minor"/>
    </font>
    <font>
      <u/>
      <sz val="11"/>
      <name val="Calibri"/>
      <family val="2"/>
      <scheme val="minor"/>
    </font>
    <font>
      <b/>
      <sz val="11"/>
      <color theme="4"/>
      <name val="Arial"/>
      <family val="2"/>
    </font>
    <font>
      <b/>
      <sz val="11"/>
      <color rgb="FF600000"/>
      <name val="Arial"/>
      <family val="2"/>
    </font>
    <font>
      <b/>
      <sz val="14"/>
      <color rgb="FF600000"/>
      <name val="Arial"/>
      <family val="2"/>
    </font>
    <font>
      <sz val="10"/>
      <color rgb="FF00B050"/>
      <name val="Arial"/>
      <family val="2"/>
    </font>
    <font>
      <b/>
      <sz val="14"/>
      <color theme="4"/>
      <name val="Arial"/>
      <family val="2"/>
    </font>
    <font>
      <b/>
      <sz val="11"/>
      <color rgb="FF945200"/>
      <name val="Arial"/>
      <family val="2"/>
    </font>
    <font>
      <sz val="11"/>
      <name val="Arial"/>
      <family val="2"/>
    </font>
    <font>
      <b/>
      <sz val="22"/>
      <color rgb="FF600000"/>
      <name val="Arial"/>
      <family val="2"/>
    </font>
    <font>
      <b/>
      <sz val="11"/>
      <color theme="0"/>
      <name val="Calibri (Cuerpo)"/>
    </font>
    <font>
      <b/>
      <sz val="11"/>
      <color rgb="FF945200"/>
      <name val="Calibri (Cuerpo)"/>
    </font>
    <font>
      <b/>
      <sz val="20"/>
      <color rgb="FF600000"/>
      <name val="Arial"/>
      <family val="2"/>
    </font>
    <font>
      <sz val="13"/>
      <color theme="1"/>
      <name val="Arial"/>
      <family val="2"/>
    </font>
    <font>
      <sz val="12"/>
      <color theme="1"/>
      <name val="Arial"/>
      <family val="2"/>
    </font>
    <font>
      <sz val="11"/>
      <color rgb="FF202124"/>
      <name val="Arial"/>
      <family val="2"/>
    </font>
  </fonts>
  <fills count="9">
    <fill>
      <patternFill patternType="none"/>
    </fill>
    <fill>
      <patternFill patternType="gray125"/>
    </fill>
    <fill>
      <patternFill patternType="solid">
        <fgColor rgb="FF005073"/>
        <bgColor indexed="64"/>
      </patternFill>
    </fill>
    <fill>
      <patternFill patternType="solid">
        <fgColor theme="4"/>
        <bgColor indexed="64"/>
      </patternFill>
    </fill>
    <fill>
      <patternFill patternType="solid">
        <fgColor theme="4"/>
        <bgColor theme="4"/>
      </patternFill>
    </fill>
    <fill>
      <patternFill patternType="solid">
        <fgColor theme="0"/>
        <bgColor indexed="64"/>
      </patternFill>
    </fill>
    <fill>
      <patternFill patternType="solid">
        <fgColor theme="4" tint="0.39997558519241921"/>
        <bgColor indexed="64"/>
      </patternFill>
    </fill>
    <fill>
      <patternFill patternType="solid">
        <fgColor theme="4" tint="-0.249977111117893"/>
        <bgColor indexed="64"/>
      </patternFill>
    </fill>
    <fill>
      <patternFill patternType="solid">
        <fgColor theme="4" tint="0.79998168889431442"/>
        <bgColor indexed="64"/>
      </patternFill>
    </fill>
  </fills>
  <borders count="46">
    <border>
      <left/>
      <right/>
      <top/>
      <bottom/>
      <diagonal/>
    </border>
    <border>
      <left style="thin">
        <color indexed="64"/>
      </left>
      <right style="thin">
        <color indexed="64"/>
      </right>
      <top/>
      <bottom style="thin">
        <color indexed="64"/>
      </bottom>
      <diagonal/>
    </border>
    <border>
      <left/>
      <right/>
      <top style="thin">
        <color indexed="64"/>
      </top>
      <bottom/>
      <diagonal/>
    </border>
    <border>
      <left style="medium">
        <color indexed="64"/>
      </left>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diagonal/>
    </border>
    <border>
      <left style="double">
        <color theme="4"/>
      </left>
      <right/>
      <top style="double">
        <color theme="4"/>
      </top>
      <bottom/>
      <diagonal/>
    </border>
    <border>
      <left/>
      <right/>
      <top style="double">
        <color theme="4"/>
      </top>
      <bottom/>
      <diagonal/>
    </border>
    <border>
      <left/>
      <right style="double">
        <color theme="4"/>
      </right>
      <top style="double">
        <color theme="4"/>
      </top>
      <bottom/>
      <diagonal/>
    </border>
    <border>
      <left style="double">
        <color theme="4"/>
      </left>
      <right/>
      <top/>
      <bottom/>
      <diagonal/>
    </border>
    <border>
      <left style="thin">
        <color indexed="64"/>
      </left>
      <right style="thin">
        <color indexed="64"/>
      </right>
      <top style="thin">
        <color indexed="64"/>
      </top>
      <bottom style="thin">
        <color indexed="64"/>
      </bottom>
      <diagonal/>
    </border>
    <border>
      <left/>
      <right style="double">
        <color theme="4"/>
      </right>
      <top/>
      <bottom/>
      <diagonal/>
    </border>
    <border>
      <left style="thin">
        <color indexed="64"/>
      </left>
      <right style="thin">
        <color indexed="64"/>
      </right>
      <top style="thin">
        <color indexed="64"/>
      </top>
      <bottom/>
      <diagonal/>
    </border>
    <border>
      <left style="medium">
        <color indexed="64"/>
      </left>
      <right style="thin">
        <color indexed="64"/>
      </right>
      <top style="thin">
        <color indexed="64"/>
      </top>
      <bottom/>
      <diagonal/>
    </border>
    <border>
      <left style="medium">
        <color indexed="64"/>
      </left>
      <right style="thin">
        <color indexed="64"/>
      </right>
      <top/>
      <bottom/>
      <diagonal/>
    </border>
    <border>
      <left style="double">
        <color theme="4"/>
      </left>
      <right/>
      <top/>
      <bottom style="double">
        <color theme="4"/>
      </bottom>
      <diagonal/>
    </border>
    <border>
      <left/>
      <right/>
      <top/>
      <bottom style="double">
        <color theme="4"/>
      </bottom>
      <diagonal/>
    </border>
    <border>
      <left/>
      <right style="double">
        <color theme="4"/>
      </right>
      <top/>
      <bottom style="double">
        <color theme="4"/>
      </bottom>
      <diagonal/>
    </border>
    <border>
      <left style="medium">
        <color theme="8" tint="-0.499984740745262"/>
      </left>
      <right style="thin">
        <color theme="0" tint="-0.249977111117893"/>
      </right>
      <top style="thin">
        <color theme="0" tint="-0.249977111117893"/>
      </top>
      <bottom style="thin">
        <color theme="0" tint="-0.249977111117893"/>
      </bottom>
      <diagonal/>
    </border>
    <border>
      <left style="thin">
        <color theme="0" tint="-0.249977111117893"/>
      </left>
      <right style="thin">
        <color theme="0" tint="-0.249977111117893"/>
      </right>
      <top style="thin">
        <color theme="0" tint="-0.249977111117893"/>
      </top>
      <bottom style="thin">
        <color theme="0" tint="-0.249977111117893"/>
      </bottom>
      <diagonal/>
    </border>
    <border>
      <left style="thin">
        <color theme="0" tint="-0.249977111117893"/>
      </left>
      <right style="medium">
        <color theme="8" tint="-0.499984740745262"/>
      </right>
      <top style="thin">
        <color theme="0" tint="-0.249977111117893"/>
      </top>
      <bottom style="thin">
        <color theme="0" tint="-0.249977111117893"/>
      </bottom>
      <diagonal/>
    </border>
    <border>
      <left style="medium">
        <color theme="8" tint="-0.499984740745262"/>
      </left>
      <right style="thin">
        <color theme="0" tint="-0.249977111117893"/>
      </right>
      <top style="medium">
        <color theme="8" tint="-0.499984740745262"/>
      </top>
      <bottom/>
      <diagonal/>
    </border>
    <border>
      <left style="thin">
        <color theme="0" tint="-0.249977111117893"/>
      </left>
      <right style="thin">
        <color theme="0" tint="-0.249977111117893"/>
      </right>
      <top style="medium">
        <color theme="8" tint="-0.499984740745262"/>
      </top>
      <bottom/>
      <diagonal/>
    </border>
    <border>
      <left style="thin">
        <color theme="0" tint="-0.249977111117893"/>
      </left>
      <right style="medium">
        <color theme="8" tint="-0.499984740745262"/>
      </right>
      <top style="medium">
        <color theme="8" tint="-0.499984740745262"/>
      </top>
      <bottom/>
      <diagonal/>
    </border>
    <border>
      <left style="medium">
        <color theme="8" tint="-0.499984740745262"/>
      </left>
      <right style="thin">
        <color theme="0" tint="-0.249977111117893"/>
      </right>
      <top style="medium">
        <color theme="8" tint="-0.499984740745262"/>
      </top>
      <bottom style="thin">
        <color theme="0" tint="-0.249977111117893"/>
      </bottom>
      <diagonal/>
    </border>
    <border>
      <left style="thin">
        <color theme="0" tint="-0.249977111117893"/>
      </left>
      <right style="thin">
        <color theme="0" tint="-0.249977111117893"/>
      </right>
      <top style="medium">
        <color theme="8" tint="-0.499984740745262"/>
      </top>
      <bottom style="thin">
        <color theme="0" tint="-0.249977111117893"/>
      </bottom>
      <diagonal/>
    </border>
    <border>
      <left style="thin">
        <color theme="0" tint="-0.249977111117893"/>
      </left>
      <right style="medium">
        <color theme="8" tint="-0.499984740745262"/>
      </right>
      <top style="medium">
        <color theme="8" tint="-0.499984740745262"/>
      </top>
      <bottom style="thin">
        <color theme="0" tint="-0.249977111117893"/>
      </bottom>
      <diagonal/>
    </border>
    <border>
      <left style="medium">
        <color theme="8" tint="-0.499984740745262"/>
      </left>
      <right style="thin">
        <color theme="0" tint="-0.249977111117893"/>
      </right>
      <top style="thin">
        <color theme="0" tint="-0.249977111117893"/>
      </top>
      <bottom style="medium">
        <color theme="8" tint="-0.499984740745262"/>
      </bottom>
      <diagonal/>
    </border>
    <border>
      <left style="thin">
        <color theme="0" tint="-0.249977111117893"/>
      </left>
      <right style="thin">
        <color theme="0" tint="-0.249977111117893"/>
      </right>
      <top style="thin">
        <color theme="0" tint="-0.249977111117893"/>
      </top>
      <bottom style="medium">
        <color theme="8" tint="-0.499984740745262"/>
      </bottom>
      <diagonal/>
    </border>
    <border>
      <left style="thin">
        <color theme="0" tint="-0.249977111117893"/>
      </left>
      <right style="medium">
        <color theme="8" tint="-0.499984740745262"/>
      </right>
      <top style="thin">
        <color theme="0" tint="-0.249977111117893"/>
      </top>
      <bottom style="medium">
        <color theme="8" tint="-0.499984740745262"/>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theme="0" tint="-0.249977111117893"/>
      </left>
      <right/>
      <top style="thin">
        <color theme="0" tint="-0.249977111117893"/>
      </top>
      <bottom style="thin">
        <color theme="0" tint="-0.249977111117893"/>
      </bottom>
      <diagonal/>
    </border>
    <border>
      <left/>
      <right style="thin">
        <color theme="0" tint="-0.249977111117893"/>
      </right>
      <top style="thin">
        <color theme="0" tint="-0.249977111117893"/>
      </top>
      <bottom style="thin">
        <color theme="0" tint="-0.249977111117893"/>
      </bottom>
      <diagonal/>
    </border>
    <border>
      <left style="medium">
        <color indexed="64"/>
      </left>
      <right style="thin">
        <color theme="0" tint="-0.249977111117893"/>
      </right>
      <top style="medium">
        <color indexed="64"/>
      </top>
      <bottom style="medium">
        <color theme="8" tint="-0.499984740745262"/>
      </bottom>
      <diagonal/>
    </border>
    <border>
      <left style="thin">
        <color theme="0" tint="-0.249977111117893"/>
      </left>
      <right style="thin">
        <color theme="0" tint="-0.249977111117893"/>
      </right>
      <top style="medium">
        <color indexed="64"/>
      </top>
      <bottom style="medium">
        <color theme="8" tint="-0.499984740745262"/>
      </bottom>
      <diagonal/>
    </border>
    <border>
      <left style="thin">
        <color theme="0" tint="-0.249977111117893"/>
      </left>
      <right style="medium">
        <color theme="8" tint="-0.499984740745262"/>
      </right>
      <top style="medium">
        <color indexed="64"/>
      </top>
      <bottom style="medium">
        <color theme="8" tint="-0.499984740745262"/>
      </bottom>
      <diagonal/>
    </border>
    <border>
      <left style="medium">
        <color theme="8" tint="-0.499984740745262"/>
      </left>
      <right style="thin">
        <color theme="0" tint="-0.249977111117893"/>
      </right>
      <top style="medium">
        <color indexed="64"/>
      </top>
      <bottom style="medium">
        <color theme="8" tint="-0.499984740745262"/>
      </bottom>
      <diagonal/>
    </border>
    <border>
      <left style="thin">
        <color theme="0" tint="-0.249977111117893"/>
      </left>
      <right style="medium">
        <color indexed="64"/>
      </right>
      <top style="medium">
        <color indexed="64"/>
      </top>
      <bottom style="medium">
        <color theme="8" tint="-0.499984740745262"/>
      </bottom>
      <diagonal/>
    </border>
    <border>
      <left style="medium">
        <color indexed="64"/>
      </left>
      <right style="thin">
        <color theme="0" tint="-0.249977111117893"/>
      </right>
      <top style="medium">
        <color theme="8" tint="-0.499984740745262"/>
      </top>
      <bottom style="thin">
        <color theme="0" tint="-0.249977111117893"/>
      </bottom>
      <diagonal/>
    </border>
    <border>
      <left style="thin">
        <color theme="0" tint="-0.249977111117893"/>
      </left>
      <right style="medium">
        <color indexed="64"/>
      </right>
      <top style="medium">
        <color theme="8" tint="-0.499984740745262"/>
      </top>
      <bottom style="thin">
        <color theme="0" tint="-0.249977111117893"/>
      </bottom>
      <diagonal/>
    </border>
    <border>
      <left style="medium">
        <color indexed="64"/>
      </left>
      <right style="thin">
        <color theme="0" tint="-0.249977111117893"/>
      </right>
      <top style="thin">
        <color theme="0" tint="-0.249977111117893"/>
      </top>
      <bottom style="thin">
        <color theme="0" tint="-0.249977111117893"/>
      </bottom>
      <diagonal/>
    </border>
    <border>
      <left style="thin">
        <color theme="0" tint="-0.249977111117893"/>
      </left>
      <right style="medium">
        <color indexed="64"/>
      </right>
      <top style="thin">
        <color theme="0" tint="-0.249977111117893"/>
      </top>
      <bottom style="thin">
        <color theme="0" tint="-0.249977111117893"/>
      </bottom>
      <diagonal/>
    </border>
    <border>
      <left style="medium">
        <color indexed="64"/>
      </left>
      <right style="thin">
        <color theme="0" tint="-0.249977111117893"/>
      </right>
      <top style="thin">
        <color theme="0" tint="-0.249977111117893"/>
      </top>
      <bottom style="medium">
        <color indexed="64"/>
      </bottom>
      <diagonal/>
    </border>
    <border>
      <left style="thin">
        <color theme="0" tint="-0.249977111117893"/>
      </left>
      <right style="thin">
        <color theme="0" tint="-0.249977111117893"/>
      </right>
      <top style="thin">
        <color theme="0" tint="-0.249977111117893"/>
      </top>
      <bottom style="medium">
        <color indexed="64"/>
      </bottom>
      <diagonal/>
    </border>
    <border>
      <left style="thin">
        <color theme="0" tint="-0.24994659260841701"/>
      </left>
      <right style="thin">
        <color theme="0" tint="-0.24994659260841701"/>
      </right>
      <top style="thin">
        <color theme="0" tint="-0.24994659260841701"/>
      </top>
      <bottom style="medium">
        <color indexed="64"/>
      </bottom>
      <diagonal/>
    </border>
    <border>
      <left style="thin">
        <color theme="0" tint="-0.249977111117893"/>
      </left>
      <right style="medium">
        <color indexed="64"/>
      </right>
      <top style="thin">
        <color theme="0" tint="-0.249977111117893"/>
      </top>
      <bottom style="medium">
        <color indexed="64"/>
      </bottom>
      <diagonal/>
    </border>
  </borders>
  <cellStyleXfs count="6">
    <xf numFmtId="0" fontId="0" fillId="0" borderId="0"/>
    <xf numFmtId="9" fontId="1" fillId="0" borderId="0" applyFont="0" applyFill="0" applyBorder="0" applyAlignment="0" applyProtection="0"/>
    <xf numFmtId="0" fontId="11" fillId="0" borderId="0" applyNumberFormat="0" applyFill="0" applyBorder="0" applyAlignment="0" applyProtection="0"/>
    <xf numFmtId="0" fontId="1" fillId="0" borderId="0"/>
    <xf numFmtId="42" fontId="1" fillId="0" borderId="0" applyFont="0" applyFill="0" applyBorder="0" applyAlignment="0" applyProtection="0"/>
    <xf numFmtId="0" fontId="1" fillId="0" borderId="0"/>
  </cellStyleXfs>
  <cellXfs count="123">
    <xf numFmtId="0" fontId="0" fillId="0" borderId="0" xfId="0"/>
    <xf numFmtId="0" fontId="0" fillId="5" borderId="0" xfId="0" applyFill="1"/>
    <xf numFmtId="0" fontId="0" fillId="5" borderId="6" xfId="0" applyFill="1" applyBorder="1"/>
    <xf numFmtId="0" fontId="0" fillId="5" borderId="7" xfId="0" applyFill="1" applyBorder="1"/>
    <xf numFmtId="0" fontId="0" fillId="5" borderId="8" xfId="0" applyFill="1" applyBorder="1"/>
    <xf numFmtId="0" fontId="0" fillId="5" borderId="9" xfId="0" applyFill="1" applyBorder="1"/>
    <xf numFmtId="0" fontId="0" fillId="5" borderId="11" xfId="0" applyFill="1" applyBorder="1"/>
    <xf numFmtId="0" fontId="11" fillId="0" borderId="10" xfId="2" applyBorder="1" applyAlignment="1">
      <alignment horizontal="center" vertical="center" wrapText="1"/>
    </xf>
    <xf numFmtId="0" fontId="0" fillId="5" borderId="10" xfId="3" applyFont="1" applyFill="1" applyBorder="1" applyAlignment="1">
      <alignment horizontal="left" vertical="center" wrapText="1"/>
    </xf>
    <xf numFmtId="0" fontId="11" fillId="5" borderId="11" xfId="2" applyFill="1" applyBorder="1" applyAlignment="1">
      <alignment vertical="center" wrapText="1"/>
    </xf>
    <xf numFmtId="0" fontId="0" fillId="5" borderId="0" xfId="3" applyFont="1" applyFill="1" applyAlignment="1">
      <alignment vertical="center" wrapText="1"/>
    </xf>
    <xf numFmtId="0" fontId="12" fillId="5" borderId="0" xfId="3" applyFont="1" applyFill="1" applyAlignment="1">
      <alignment vertical="center" wrapText="1"/>
    </xf>
    <xf numFmtId="0" fontId="0" fillId="6" borderId="10" xfId="3" applyFont="1" applyFill="1" applyBorder="1" applyAlignment="1">
      <alignment horizontal="left" vertical="center" wrapText="1"/>
    </xf>
    <xf numFmtId="0" fontId="11" fillId="0" borderId="3" xfId="2" applyBorder="1" applyAlignment="1">
      <alignment horizontal="center" vertical="center" wrapText="1"/>
    </xf>
    <xf numFmtId="0" fontId="0" fillId="5" borderId="4" xfId="3" applyFont="1" applyFill="1" applyBorder="1" applyAlignment="1">
      <alignment horizontal="left" vertical="center" wrapText="1"/>
    </xf>
    <xf numFmtId="0" fontId="0" fillId="6" borderId="4" xfId="3" applyFont="1" applyFill="1" applyBorder="1" applyAlignment="1">
      <alignment horizontal="center" vertical="center" wrapText="1"/>
    </xf>
    <xf numFmtId="0" fontId="0" fillId="6" borderId="5" xfId="3" applyFont="1" applyFill="1" applyBorder="1" applyAlignment="1">
      <alignment horizontal="center" vertical="center" wrapText="1"/>
    </xf>
    <xf numFmtId="0" fontId="0" fillId="5" borderId="15" xfId="0" applyFill="1" applyBorder="1"/>
    <xf numFmtId="0" fontId="0" fillId="5" borderId="16" xfId="0" applyFill="1" applyBorder="1"/>
    <xf numFmtId="0" fontId="0" fillId="5" borderId="17" xfId="0" applyFill="1" applyBorder="1"/>
    <xf numFmtId="0" fontId="5" fillId="3" borderId="19" xfId="0" applyFont="1" applyFill="1" applyBorder="1" applyAlignment="1" applyProtection="1">
      <alignment horizontal="center" vertical="center" wrapText="1"/>
      <protection locked="0"/>
    </xf>
    <xf numFmtId="0" fontId="5" fillId="4" borderId="19" xfId="0" applyFont="1" applyFill="1" applyBorder="1" applyAlignment="1" applyProtection="1">
      <alignment horizontal="center" vertical="center"/>
      <protection locked="0"/>
    </xf>
    <xf numFmtId="10" fontId="5" fillId="3" borderId="19" xfId="0" applyNumberFormat="1" applyFont="1" applyFill="1" applyBorder="1" applyAlignment="1" applyProtection="1">
      <alignment horizontal="center" vertical="center" wrapText="1"/>
      <protection locked="0"/>
    </xf>
    <xf numFmtId="9" fontId="5" fillId="3" borderId="19" xfId="1" applyFont="1" applyFill="1" applyBorder="1" applyAlignment="1" applyProtection="1">
      <alignment horizontal="center" vertical="center" wrapText="1"/>
      <protection locked="0"/>
    </xf>
    <xf numFmtId="0" fontId="5" fillId="3" borderId="19" xfId="0" applyFont="1" applyFill="1" applyBorder="1" applyAlignment="1" applyProtection="1">
      <alignment horizontal="center" vertical="center"/>
      <protection locked="0"/>
    </xf>
    <xf numFmtId="0" fontId="4" fillId="0" borderId="19" xfId="0" applyFont="1" applyBorder="1" applyAlignment="1" applyProtection="1">
      <alignment horizontal="center" vertical="center"/>
      <protection locked="0"/>
    </xf>
    <xf numFmtId="0" fontId="29" fillId="0" borderId="19" xfId="0" applyFont="1" applyBorder="1" applyAlignment="1" applyProtection="1">
      <alignment horizontal="center" vertical="center"/>
      <protection hidden="1"/>
    </xf>
    <xf numFmtId="9" fontId="4" fillId="0" borderId="19" xfId="0" applyNumberFormat="1" applyFont="1" applyBorder="1" applyAlignment="1" applyProtection="1">
      <alignment horizontal="center" vertical="center"/>
      <protection locked="0"/>
    </xf>
    <xf numFmtId="9" fontId="29" fillId="0" borderId="19" xfId="1" applyFont="1" applyBorder="1" applyAlignment="1" applyProtection="1">
      <alignment horizontal="center" vertical="center"/>
      <protection hidden="1"/>
    </xf>
    <xf numFmtId="0" fontId="4" fillId="0" borderId="19" xfId="0" applyFont="1" applyBorder="1" applyAlignment="1" applyProtection="1">
      <alignment vertical="center"/>
      <protection locked="0"/>
    </xf>
    <xf numFmtId="0" fontId="4" fillId="0" borderId="19" xfId="0" applyFont="1" applyBorder="1" applyAlignment="1" applyProtection="1">
      <alignment horizontal="center" vertical="center" wrapText="1"/>
      <protection locked="0"/>
    </xf>
    <xf numFmtId="0" fontId="4" fillId="0" borderId="19" xfId="0" applyFont="1" applyBorder="1" applyAlignment="1" applyProtection="1">
      <alignment vertical="center" wrapText="1"/>
      <protection locked="0"/>
    </xf>
    <xf numFmtId="0" fontId="2" fillId="3" borderId="18" xfId="0" applyFont="1" applyFill="1" applyBorder="1" applyAlignment="1">
      <alignment horizontal="center" vertical="center" wrapText="1"/>
    </xf>
    <xf numFmtId="0" fontId="2" fillId="4" borderId="19" xfId="0" applyFont="1" applyFill="1" applyBorder="1" applyAlignment="1">
      <alignment horizontal="center" vertical="center" wrapText="1"/>
    </xf>
    <xf numFmtId="10" fontId="2" fillId="3" borderId="19" xfId="0" applyNumberFormat="1" applyFont="1" applyFill="1" applyBorder="1" applyAlignment="1">
      <alignment horizontal="center" vertical="center" wrapText="1"/>
    </xf>
    <xf numFmtId="10" fontId="2" fillId="3" borderId="20" xfId="0" applyNumberFormat="1" applyFont="1" applyFill="1" applyBorder="1" applyAlignment="1">
      <alignment horizontal="center" vertical="center" wrapText="1"/>
    </xf>
    <xf numFmtId="42" fontId="34" fillId="0" borderId="19" xfId="4" applyFont="1" applyBorder="1" applyAlignment="1">
      <alignment horizontal="center" vertical="center"/>
    </xf>
    <xf numFmtId="42" fontId="34" fillId="8" borderId="19" xfId="4" applyFont="1" applyFill="1" applyBorder="1" applyAlignment="1">
      <alignment horizontal="center" vertical="center"/>
    </xf>
    <xf numFmtId="9" fontId="34" fillId="8" borderId="19" xfId="1" applyFont="1" applyFill="1" applyBorder="1" applyAlignment="1">
      <alignment horizontal="center" vertical="center"/>
    </xf>
    <xf numFmtId="9" fontId="34" fillId="0" borderId="19" xfId="0" applyNumberFormat="1" applyFont="1" applyBorder="1" applyAlignment="1">
      <alignment horizontal="center" vertical="center"/>
    </xf>
    <xf numFmtId="0" fontId="34" fillId="0" borderId="20" xfId="0" applyFont="1" applyBorder="1" applyAlignment="1">
      <alignment vertical="center" wrapText="1"/>
    </xf>
    <xf numFmtId="0" fontId="4" fillId="0" borderId="19" xfId="0" applyFont="1" applyBorder="1" applyAlignment="1">
      <alignment vertical="center" wrapText="1"/>
    </xf>
    <xf numFmtId="10" fontId="34" fillId="8" borderId="19" xfId="1" applyNumberFormat="1" applyFont="1" applyFill="1" applyBorder="1" applyAlignment="1">
      <alignment horizontal="center" vertical="center"/>
    </xf>
    <xf numFmtId="0" fontId="4" fillId="0" borderId="19" xfId="0" applyFont="1" applyFill="1" applyBorder="1" applyAlignment="1">
      <alignment horizontal="left" vertical="center" wrapText="1"/>
    </xf>
    <xf numFmtId="0" fontId="4" fillId="0" borderId="19" xfId="0" applyFont="1" applyFill="1" applyBorder="1" applyAlignment="1">
      <alignment horizontal="left" vertical="center" wrapText="1"/>
    </xf>
    <xf numFmtId="0" fontId="29" fillId="0" borderId="30" xfId="5" applyFont="1" applyBorder="1" applyAlignment="1">
      <alignment horizontal="center" vertical="center" wrapText="1"/>
    </xf>
    <xf numFmtId="0" fontId="35" fillId="0" borderId="19" xfId="0" applyFont="1" applyBorder="1"/>
    <xf numFmtId="0" fontId="3" fillId="0" borderId="19" xfId="0" applyFont="1" applyBorder="1" applyAlignment="1" applyProtection="1">
      <alignment horizontal="center" vertical="center" wrapText="1"/>
      <protection locked="0"/>
    </xf>
    <xf numFmtId="0" fontId="4" fillId="0" borderId="19" xfId="0" applyFont="1" applyFill="1" applyBorder="1" applyAlignment="1">
      <alignment horizontal="left" vertical="center" wrapText="1"/>
    </xf>
    <xf numFmtId="0" fontId="4" fillId="0" borderId="31" xfId="0" applyFont="1" applyBorder="1" applyAlignment="1" applyProtection="1">
      <alignment vertical="center" wrapText="1"/>
      <protection locked="0"/>
    </xf>
    <xf numFmtId="0" fontId="4" fillId="0" borderId="19" xfId="0" applyFont="1" applyFill="1" applyBorder="1" applyAlignment="1">
      <alignment horizontal="left" vertical="center" wrapText="1"/>
    </xf>
    <xf numFmtId="0" fontId="35" fillId="0" borderId="19" xfId="0" applyFont="1" applyBorder="1" applyAlignment="1">
      <alignment horizontal="center" vertical="center"/>
    </xf>
    <xf numFmtId="0" fontId="5" fillId="4" borderId="19" xfId="0" applyFont="1" applyFill="1" applyBorder="1" applyAlignment="1" applyProtection="1">
      <alignment horizontal="center" vertical="center" wrapText="1"/>
      <protection locked="0"/>
    </xf>
    <xf numFmtId="49" fontId="29" fillId="0" borderId="32" xfId="2" applyNumberFormat="1" applyFont="1" applyBorder="1" applyAlignment="1" applyProtection="1">
      <alignment horizontal="center" vertical="center" wrapText="1"/>
      <protection locked="0"/>
    </xf>
    <xf numFmtId="0" fontId="0" fillId="0" borderId="18" xfId="0" applyFont="1" applyBorder="1" applyAlignment="1">
      <alignment horizontal="center" vertical="center"/>
    </xf>
    <xf numFmtId="0" fontId="34" fillId="0" borderId="20" xfId="0" applyFont="1" applyBorder="1" applyAlignment="1">
      <alignment horizontal="center" vertical="center" wrapText="1"/>
    </xf>
    <xf numFmtId="0" fontId="0" fillId="0" borderId="18" xfId="0" applyFont="1" applyBorder="1" applyAlignment="1">
      <alignment horizontal="center" vertical="center" wrapText="1"/>
    </xf>
    <xf numFmtId="0" fontId="7" fillId="0" borderId="18" xfId="0" applyFont="1" applyBorder="1" applyAlignment="1">
      <alignment horizontal="center" vertical="center"/>
    </xf>
    <xf numFmtId="0" fontId="7" fillId="0" borderId="20" xfId="0" applyFont="1" applyBorder="1" applyAlignment="1">
      <alignment horizontal="center" vertical="center" wrapText="1"/>
    </xf>
    <xf numFmtId="0" fontId="5" fillId="3" borderId="40" xfId="0" applyFont="1" applyFill="1" applyBorder="1" applyAlignment="1" applyProtection="1">
      <alignment horizontal="center" vertical="center" wrapText="1"/>
      <protection locked="0"/>
    </xf>
    <xf numFmtId="0" fontId="5" fillId="3" borderId="41" xfId="0" applyFont="1" applyFill="1" applyBorder="1" applyAlignment="1" applyProtection="1">
      <alignment horizontal="center" vertical="center" wrapText="1"/>
      <protection locked="0"/>
    </xf>
    <xf numFmtId="0" fontId="4" fillId="0" borderId="41" xfId="0" applyFont="1" applyBorder="1" applyAlignment="1" applyProtection="1">
      <alignment vertical="center" wrapText="1"/>
      <protection locked="0"/>
    </xf>
    <xf numFmtId="0" fontId="4" fillId="5" borderId="41" xfId="0" applyFont="1" applyFill="1" applyBorder="1" applyAlignment="1" applyProtection="1">
      <alignment vertical="center" wrapText="1"/>
      <protection locked="0"/>
    </xf>
    <xf numFmtId="0" fontId="29" fillId="0" borderId="44" xfId="5" applyFont="1" applyBorder="1" applyAlignment="1">
      <alignment horizontal="center" vertical="center" wrapText="1"/>
    </xf>
    <xf numFmtId="0" fontId="4" fillId="0" borderId="43" xfId="0" applyFont="1" applyBorder="1" applyAlignment="1" applyProtection="1">
      <alignment horizontal="center" vertical="center"/>
      <protection locked="0"/>
    </xf>
    <xf numFmtId="0" fontId="29" fillId="0" borderId="43" xfId="0" applyFont="1" applyBorder="1" applyAlignment="1" applyProtection="1">
      <alignment horizontal="center" vertical="center"/>
      <protection hidden="1"/>
    </xf>
    <xf numFmtId="9" fontId="4" fillId="0" borderId="43" xfId="0" applyNumberFormat="1" applyFont="1" applyBorder="1" applyAlignment="1" applyProtection="1">
      <alignment horizontal="center" vertical="center"/>
      <protection locked="0"/>
    </xf>
    <xf numFmtId="9" fontId="29" fillId="0" borderId="43" xfId="1" applyFont="1" applyBorder="1" applyAlignment="1" applyProtection="1">
      <alignment horizontal="center" vertical="center"/>
      <protection hidden="1"/>
    </xf>
    <xf numFmtId="0" fontId="4" fillId="0" borderId="43" xfId="0" applyFont="1" applyBorder="1" applyAlignment="1" applyProtection="1">
      <alignment vertical="center"/>
      <protection locked="0"/>
    </xf>
    <xf numFmtId="0" fontId="4" fillId="0" borderId="43" xfId="0" applyFont="1" applyBorder="1" applyAlignment="1" applyProtection="1">
      <alignment vertical="center" wrapText="1"/>
      <protection locked="0"/>
    </xf>
    <xf numFmtId="0" fontId="4" fillId="0" borderId="43" xfId="0" applyFont="1" applyBorder="1" applyAlignment="1" applyProtection="1">
      <alignment horizontal="center" vertical="center" wrapText="1"/>
      <protection locked="0"/>
    </xf>
    <xf numFmtId="0" fontId="4" fillId="0" borderId="45" xfId="0" applyFont="1" applyBorder="1" applyAlignment="1" applyProtection="1">
      <alignment vertical="center" wrapText="1"/>
      <protection locked="0"/>
    </xf>
    <xf numFmtId="0" fontId="8" fillId="7" borderId="2" xfId="0" applyFont="1" applyFill="1" applyBorder="1" applyAlignment="1">
      <alignment horizontal="center"/>
    </xf>
    <xf numFmtId="0" fontId="17" fillId="5" borderId="10" xfId="0" applyFont="1" applyFill="1" applyBorder="1" applyAlignment="1">
      <alignment horizontal="center" vertical="center" wrapText="1"/>
    </xf>
    <xf numFmtId="0" fontId="0" fillId="5" borderId="10" xfId="0" applyFill="1" applyBorder="1" applyAlignment="1">
      <alignment horizontal="center"/>
    </xf>
    <xf numFmtId="0" fontId="8" fillId="7" borderId="10" xfId="0" applyFont="1" applyFill="1" applyBorder="1" applyAlignment="1">
      <alignment horizontal="center"/>
    </xf>
    <xf numFmtId="0" fontId="22" fillId="0" borderId="12" xfId="2" applyFont="1" applyBorder="1" applyAlignment="1">
      <alignment horizontal="center" vertical="center" wrapText="1"/>
    </xf>
    <xf numFmtId="0" fontId="22" fillId="0" borderId="1" xfId="2" applyFont="1" applyBorder="1" applyAlignment="1">
      <alignment horizontal="center" vertical="center" wrapText="1"/>
    </xf>
    <xf numFmtId="0" fontId="7" fillId="5" borderId="10" xfId="0" applyFont="1" applyFill="1" applyBorder="1" applyAlignment="1">
      <alignment horizontal="left" vertical="top" wrapText="1"/>
    </xf>
    <xf numFmtId="0" fontId="0" fillId="5" borderId="10" xfId="0" applyFill="1" applyBorder="1" applyAlignment="1">
      <alignment horizontal="left" vertical="top" wrapText="1"/>
    </xf>
    <xf numFmtId="0" fontId="22" fillId="0" borderId="13" xfId="2" applyFont="1" applyBorder="1" applyAlignment="1">
      <alignment horizontal="center" vertical="center" wrapText="1"/>
    </xf>
    <xf numFmtId="0" fontId="22" fillId="0" borderId="14" xfId="2" applyFont="1" applyBorder="1" applyAlignment="1">
      <alignment horizontal="center" vertical="center" wrapText="1"/>
    </xf>
    <xf numFmtId="0" fontId="0" fillId="5" borderId="10" xfId="0" applyFill="1" applyBorder="1" applyAlignment="1">
      <alignment horizontal="left" vertical="center" wrapText="1"/>
    </xf>
    <xf numFmtId="0" fontId="0" fillId="5" borderId="10" xfId="0" applyFill="1" applyBorder="1" applyAlignment="1">
      <alignment horizontal="left" vertical="center"/>
    </xf>
    <xf numFmtId="0" fontId="9" fillId="0" borderId="40" xfId="0" applyFont="1" applyBorder="1" applyAlignment="1">
      <alignment horizontal="center" vertical="center" wrapText="1"/>
    </xf>
    <xf numFmtId="0" fontId="9" fillId="0" borderId="42" xfId="0" applyFont="1" applyBorder="1" applyAlignment="1">
      <alignment horizontal="center" vertical="center" wrapText="1"/>
    </xf>
    <xf numFmtId="0" fontId="30" fillId="0" borderId="33" xfId="0" applyFont="1" applyBorder="1" applyAlignment="1">
      <alignment horizontal="center" vertical="center"/>
    </xf>
    <xf numFmtId="0" fontId="30" fillId="0" borderId="34" xfId="0" applyFont="1" applyBorder="1" applyAlignment="1">
      <alignment horizontal="center" vertical="center"/>
    </xf>
    <xf numFmtId="0" fontId="30" fillId="0" borderId="35" xfId="0" applyFont="1" applyBorder="1" applyAlignment="1">
      <alignment horizontal="center" vertical="center"/>
    </xf>
    <xf numFmtId="0" fontId="30" fillId="0" borderId="36" xfId="0" applyFont="1" applyBorder="1" applyAlignment="1">
      <alignment horizontal="center" vertical="center"/>
    </xf>
    <xf numFmtId="0" fontId="30" fillId="0" borderId="37" xfId="0" applyFont="1" applyBorder="1" applyAlignment="1">
      <alignment horizontal="center" vertical="center"/>
    </xf>
    <xf numFmtId="0" fontId="5" fillId="4" borderId="19" xfId="0" applyFont="1" applyFill="1" applyBorder="1" applyAlignment="1" applyProtection="1">
      <alignment horizontal="center" vertical="center" wrapText="1"/>
      <protection locked="0"/>
    </xf>
    <xf numFmtId="0" fontId="3" fillId="0" borderId="19" xfId="0" applyFont="1" applyBorder="1" applyAlignment="1">
      <alignment horizontal="center" vertical="center" wrapText="1"/>
    </xf>
    <xf numFmtId="0" fontId="3" fillId="0" borderId="41" xfId="0" applyFont="1" applyBorder="1" applyAlignment="1">
      <alignment horizontal="center" vertical="center" wrapText="1"/>
    </xf>
    <xf numFmtId="0" fontId="3" fillId="0" borderId="25" xfId="0" applyFont="1" applyBorder="1" applyAlignment="1">
      <alignment horizontal="center" vertical="center"/>
    </xf>
    <xf numFmtId="0" fontId="3" fillId="0" borderId="39" xfId="0" applyFont="1" applyBorder="1" applyAlignment="1">
      <alignment horizontal="center" vertical="center"/>
    </xf>
    <xf numFmtId="0" fontId="6" fillId="2" borderId="38" xfId="0" applyFont="1" applyFill="1" applyBorder="1" applyAlignment="1">
      <alignment horizontal="center" vertical="center"/>
    </xf>
    <xf numFmtId="0" fontId="6" fillId="2" borderId="25" xfId="0" applyFont="1" applyFill="1" applyBorder="1" applyAlignment="1">
      <alignment horizontal="center" vertical="center"/>
    </xf>
    <xf numFmtId="0" fontId="6" fillId="2" borderId="40" xfId="0" applyFont="1" applyFill="1" applyBorder="1" applyAlignment="1">
      <alignment horizontal="center" vertical="center"/>
    </xf>
    <xf numFmtId="0" fontId="6" fillId="2" borderId="19" xfId="0" applyFont="1" applyFill="1" applyBorder="1" applyAlignment="1">
      <alignment horizontal="center" vertical="center"/>
    </xf>
    <xf numFmtId="0" fontId="9" fillId="0" borderId="19" xfId="0" applyFont="1" applyBorder="1" applyAlignment="1">
      <alignment vertical="center" wrapText="1"/>
    </xf>
    <xf numFmtId="0" fontId="9" fillId="0" borderId="43" xfId="0" applyFont="1" applyBorder="1" applyAlignment="1">
      <alignment vertical="center" wrapText="1"/>
    </xf>
    <xf numFmtId="0" fontId="4" fillId="0" borderId="19" xfId="0" applyFont="1" applyBorder="1" applyAlignment="1">
      <alignment horizontal="center" vertical="center" wrapText="1"/>
    </xf>
    <xf numFmtId="0" fontId="4" fillId="0" borderId="43" xfId="0" applyFont="1" applyBorder="1" applyAlignment="1">
      <alignment horizontal="center" vertical="center" wrapText="1"/>
    </xf>
    <xf numFmtId="0" fontId="4" fillId="0" borderId="19" xfId="0" applyFont="1" applyBorder="1" applyAlignment="1">
      <alignment horizontal="left" vertical="center" wrapText="1"/>
    </xf>
    <xf numFmtId="0" fontId="4" fillId="0" borderId="19" xfId="0" applyFont="1" applyFill="1" applyBorder="1" applyAlignment="1">
      <alignment horizontal="left" vertical="center" wrapText="1"/>
    </xf>
    <xf numFmtId="0" fontId="0" fillId="0" borderId="19" xfId="0" applyBorder="1" applyAlignment="1">
      <alignment horizontal="center" vertical="center"/>
    </xf>
    <xf numFmtId="0" fontId="6" fillId="2" borderId="24" xfId="0" applyFont="1" applyFill="1" applyBorder="1" applyAlignment="1">
      <alignment horizontal="center" vertical="center"/>
    </xf>
    <xf numFmtId="0" fontId="3" fillId="0" borderId="26" xfId="0" applyFont="1" applyBorder="1" applyAlignment="1">
      <alignment horizontal="center" vertical="center"/>
    </xf>
    <xf numFmtId="0" fontId="0" fillId="0" borderId="21" xfId="0" applyBorder="1" applyAlignment="1">
      <alignment horizontal="center"/>
    </xf>
    <xf numFmtId="0" fontId="0" fillId="0" borderId="22" xfId="0" applyBorder="1" applyAlignment="1">
      <alignment horizontal="center"/>
    </xf>
    <xf numFmtId="0" fontId="0" fillId="0" borderId="23" xfId="0" applyBorder="1" applyAlignment="1">
      <alignment horizontal="center"/>
    </xf>
    <xf numFmtId="0" fontId="33" fillId="0" borderId="21" xfId="0" applyFont="1" applyBorder="1" applyAlignment="1">
      <alignment horizontal="center" vertical="center"/>
    </xf>
    <xf numFmtId="0" fontId="33" fillId="0" borderId="22" xfId="0" applyFont="1" applyBorder="1" applyAlignment="1">
      <alignment horizontal="center" vertical="center"/>
    </xf>
    <xf numFmtId="0" fontId="33" fillId="0" borderId="23" xfId="0" applyFont="1" applyBorder="1" applyAlignment="1">
      <alignment horizontal="center" vertical="center"/>
    </xf>
    <xf numFmtId="0" fontId="3" fillId="0" borderId="20" xfId="0" applyFont="1" applyBorder="1" applyAlignment="1">
      <alignment horizontal="center" vertical="center" wrapText="1"/>
    </xf>
    <xf numFmtId="0" fontId="10" fillId="0" borderId="27" xfId="0" applyFont="1" applyBorder="1" applyAlignment="1">
      <alignment horizontal="center"/>
    </xf>
    <xf numFmtId="0" fontId="10" fillId="0" borderId="28" xfId="0" applyFont="1" applyBorder="1" applyAlignment="1">
      <alignment horizontal="center"/>
    </xf>
    <xf numFmtId="0" fontId="10" fillId="0" borderId="29" xfId="0" applyFont="1" applyBorder="1" applyAlignment="1">
      <alignment horizontal="center"/>
    </xf>
    <xf numFmtId="0" fontId="6" fillId="2" borderId="18" xfId="0" applyFont="1" applyFill="1" applyBorder="1" applyAlignment="1">
      <alignment horizontal="center" vertical="center"/>
    </xf>
    <xf numFmtId="0" fontId="6" fillId="2" borderId="18" xfId="0" applyFont="1" applyFill="1" applyBorder="1" applyAlignment="1">
      <alignment horizontal="center" vertical="center" wrapText="1"/>
    </xf>
    <xf numFmtId="0" fontId="6" fillId="2" borderId="19" xfId="0" applyFont="1" applyFill="1" applyBorder="1" applyAlignment="1">
      <alignment horizontal="center" vertical="center" wrapText="1"/>
    </xf>
    <xf numFmtId="0" fontId="0" fillId="0" borderId="19" xfId="0" applyBorder="1" applyAlignment="1">
      <alignment horizontal="center"/>
    </xf>
  </cellXfs>
  <cellStyles count="6">
    <cellStyle name="Hipervínculo" xfId="2" builtinId="8"/>
    <cellStyle name="Moneda [0]" xfId="4" builtinId="7"/>
    <cellStyle name="Normal" xfId="0" builtinId="0"/>
    <cellStyle name="Normal 2" xfId="3" xr:uid="{00000000-0005-0000-0000-000003000000}"/>
    <cellStyle name="Normal 3" xfId="5" xr:uid="{00000000-0005-0000-0000-000004000000}"/>
    <cellStyle name="Porcentaje" xfId="1" builtinId="5"/>
  </cellStyles>
  <dxfs count="38">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ill>
        <patternFill>
          <bgColor rgb="FFFF0000"/>
        </patternFill>
      </fill>
    </dxf>
    <dxf>
      <fill>
        <patternFill>
          <bgColor rgb="FFFFFF00"/>
        </patternFill>
      </fill>
    </dxf>
    <dxf>
      <fill>
        <patternFill>
          <bgColor rgb="FF00B050"/>
        </patternFill>
      </fill>
    </dxf>
    <dxf>
      <font>
        <strike/>
        <color rgb="FFFF0000"/>
      </font>
      <fill>
        <patternFill>
          <bgColor theme="7" tint="-0.499984740745262"/>
        </patternFill>
      </fill>
    </dxf>
    <dxf>
      <font>
        <b/>
        <i val="0"/>
        <color theme="0"/>
      </font>
      <fill>
        <patternFill>
          <bgColor rgb="FF548200"/>
        </patternFill>
      </fill>
    </dxf>
    <dxf>
      <font>
        <b/>
        <i val="0"/>
        <color theme="0"/>
      </font>
      <fill>
        <patternFill>
          <bgColor rgb="FFC65911"/>
        </patternFill>
      </fill>
    </dxf>
    <dxf>
      <font>
        <b/>
        <i val="0"/>
        <color theme="0"/>
      </font>
      <fill>
        <patternFill>
          <bgColor rgb="FF1F4E78"/>
        </patternFill>
      </fill>
    </dxf>
    <dxf>
      <font>
        <b/>
        <i val="0"/>
        <color theme="0"/>
      </font>
      <fill>
        <patternFill>
          <bgColor rgb="FF28659C"/>
        </patternFill>
      </fill>
    </dxf>
    <dxf>
      <font>
        <b/>
        <i val="0"/>
        <color theme="0"/>
      </font>
      <fill>
        <patternFill>
          <bgColor rgb="FF2F76B7"/>
        </patternFill>
      </fill>
    </dxf>
    <dxf>
      <font>
        <b/>
        <i val="0"/>
        <color theme="0"/>
      </font>
      <fill>
        <patternFill>
          <bgColor rgb="FF428BCE"/>
        </patternFill>
      </fill>
    </dxf>
    <dxf>
      <font>
        <b/>
        <i val="0"/>
        <color theme="0"/>
      </font>
      <fill>
        <patternFill>
          <bgColor rgb="FF9E7500"/>
        </patternFill>
      </fill>
    </dxf>
    <dxf>
      <font>
        <b/>
        <i val="0"/>
        <color theme="0"/>
      </font>
      <fill>
        <patternFill>
          <bgColor rgb="FFB08200"/>
        </patternFill>
      </fill>
    </dxf>
    <dxf>
      <font>
        <b/>
        <i val="0"/>
        <color theme="0"/>
      </font>
      <fill>
        <patternFill>
          <bgColor rgb="FFCC9700"/>
        </patternFill>
      </fill>
    </dxf>
    <dxf>
      <font>
        <b/>
        <i val="0"/>
        <color theme="0"/>
      </font>
      <fill>
        <patternFill>
          <bgColor rgb="FFE6AA00"/>
        </patternFill>
      </fill>
    </dxf>
    <dxf>
      <font>
        <b/>
        <i val="0"/>
        <color theme="0"/>
      </font>
      <fill>
        <patternFill>
          <bgColor rgb="FF548200"/>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theme="1"/>
      </font>
      <fill>
        <patternFill>
          <bgColor rgb="FFFF0000"/>
        </patternFill>
      </fill>
    </dxf>
    <dxf>
      <font>
        <color theme="1"/>
      </font>
      <fill>
        <patternFill>
          <bgColor rgb="FFFFFF00"/>
        </patternFill>
      </fill>
    </dxf>
    <dxf>
      <font>
        <color theme="1"/>
      </font>
      <fill>
        <patternFill>
          <bgColor rgb="FF00B050"/>
        </patternFill>
      </fill>
    </dxf>
    <dxf>
      <font>
        <strike/>
        <color rgb="FFFF0000"/>
      </font>
      <fill>
        <patternFill>
          <bgColor theme="7" tint="-0.499984740745262"/>
        </patternFill>
      </fill>
    </dxf>
  </dxfs>
  <tableStyles count="0" defaultTableStyle="TableStyleMedium2" defaultPivotStyle="PivotStyleLight16"/>
  <colors>
    <mruColors>
      <color rgb="FF28659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emf"/><Relationship Id="rId5" Type="http://schemas.openxmlformats.org/officeDocument/2006/relationships/image" Target="../media/image5.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1" Type="http://schemas.openxmlformats.org/officeDocument/2006/relationships/image" Target="../media/image7.png"/></Relationships>
</file>

<file path=xl/drawings/_rels/drawing3.xml.rels><?xml version="1.0" encoding="UTF-8" standalone="yes"?>
<Relationships xmlns="http://schemas.openxmlformats.org/package/2006/relationships"><Relationship Id="rId1" Type="http://schemas.openxmlformats.org/officeDocument/2006/relationships/image" Target="../media/image7.png"/></Relationships>
</file>

<file path=xl/drawings/_rels/drawing4.xml.rels><?xml version="1.0" encoding="UTF-8" standalone="yes"?>
<Relationships xmlns="http://schemas.openxmlformats.org/package/2006/relationships"><Relationship Id="rId1" Type="http://schemas.openxmlformats.org/officeDocument/2006/relationships/image" Target="../media/image7.png"/></Relationships>
</file>

<file path=xl/drawings/_rels/drawing5.xml.rels><?xml version="1.0" encoding="UTF-8" standalone="yes"?>
<Relationships xmlns="http://schemas.openxmlformats.org/package/2006/relationships"><Relationship Id="rId1" Type="http://schemas.openxmlformats.org/officeDocument/2006/relationships/image" Target="../media/image7.png"/></Relationships>
</file>

<file path=xl/drawings/_rels/drawing6.xml.rels><?xml version="1.0" encoding="UTF-8" standalone="yes"?>
<Relationships xmlns="http://schemas.openxmlformats.org/package/2006/relationships"><Relationship Id="rId1" Type="http://schemas.openxmlformats.org/officeDocument/2006/relationships/image" Target="../media/image8.png"/></Relationships>
</file>

<file path=xl/drawings/_rels/drawing7.xml.rels><?xml version="1.0" encoding="UTF-8" standalone="yes"?>
<Relationships xmlns="http://schemas.openxmlformats.org/package/2006/relationships"><Relationship Id="rId1" Type="http://schemas.openxmlformats.org/officeDocument/2006/relationships/image" Target="../media/image8.png"/></Relationships>
</file>

<file path=xl/drawings/drawing1.xml><?xml version="1.0" encoding="utf-8"?>
<xdr:wsDr xmlns:xdr="http://schemas.openxmlformats.org/drawingml/2006/spreadsheetDrawing" xmlns:a="http://schemas.openxmlformats.org/drawingml/2006/main">
  <xdr:oneCellAnchor>
    <xdr:from>
      <xdr:col>2</xdr:col>
      <xdr:colOff>167037</xdr:colOff>
      <xdr:row>18</xdr:row>
      <xdr:rowOff>34332</xdr:rowOff>
    </xdr:from>
    <xdr:ext cx="2239061" cy="180794"/>
    <xdr:pic>
      <xdr:nvPicPr>
        <xdr:cNvPr id="2" name="Imagen 1">
          <a:extLst>
            <a:ext uri="{FF2B5EF4-FFF2-40B4-BE49-F238E27FC236}">
              <a16:creationId xmlns:a16="http://schemas.microsoft.com/office/drawing/2014/main" id="{1994C037-FA6F-4B91-AD45-110B52F16B4D}"/>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xdr:blipFill>
      <xdr:spPr>
        <a:xfrm>
          <a:off x="986187" y="5048292"/>
          <a:ext cx="2239061" cy="180794"/>
        </a:xfrm>
        <a:prstGeom prst="rect">
          <a:avLst/>
        </a:prstGeom>
      </xdr:spPr>
    </xdr:pic>
    <xdr:clientData/>
  </xdr:oneCellAnchor>
  <xdr:twoCellAnchor>
    <xdr:from>
      <xdr:col>2</xdr:col>
      <xdr:colOff>71170</xdr:colOff>
      <xdr:row>6</xdr:row>
      <xdr:rowOff>10832</xdr:rowOff>
    </xdr:from>
    <xdr:to>
      <xdr:col>2</xdr:col>
      <xdr:colOff>1257131</xdr:colOff>
      <xdr:row>9</xdr:row>
      <xdr:rowOff>13979</xdr:rowOff>
    </xdr:to>
    <xdr:sp macro="" textlink="">
      <xdr:nvSpPr>
        <xdr:cNvPr id="3" name="Rectángulo redondeado 5">
          <a:extLst>
            <a:ext uri="{FF2B5EF4-FFF2-40B4-BE49-F238E27FC236}">
              <a16:creationId xmlns:a16="http://schemas.microsoft.com/office/drawing/2014/main" id="{1EDA226E-9E6E-46C0-8452-7B3BE982C324}"/>
            </a:ext>
          </a:extLst>
        </xdr:cNvPr>
        <xdr:cNvSpPr/>
      </xdr:nvSpPr>
      <xdr:spPr>
        <a:xfrm>
          <a:off x="888415" y="1433867"/>
          <a:ext cx="1184056" cy="673707"/>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900">
              <a:latin typeface="Arial" panose="020B0604020202020204" pitchFamily="34" charset="0"/>
              <a:cs typeface="Arial" panose="020B0604020202020204" pitchFamily="34" charset="0"/>
            </a:rPr>
            <a:t>Diligenciar</a:t>
          </a:r>
          <a:r>
            <a:rPr lang="es-CO" sz="900" baseline="0">
              <a:latin typeface="Arial" panose="020B0604020202020204" pitchFamily="34" charset="0"/>
              <a:cs typeface="Arial" panose="020B0604020202020204" pitchFamily="34" charset="0"/>
            </a:rPr>
            <a:t> la entidad y dependencia que reporta.</a:t>
          </a:r>
          <a:endParaRPr lang="es-CO" sz="900">
            <a:latin typeface="Arial" panose="020B0604020202020204" pitchFamily="34" charset="0"/>
            <a:cs typeface="Arial" panose="020B0604020202020204" pitchFamily="34" charset="0"/>
          </a:endParaRPr>
        </a:p>
      </xdr:txBody>
    </xdr:sp>
    <xdr:clientData/>
  </xdr:twoCellAnchor>
  <xdr:twoCellAnchor>
    <xdr:from>
      <xdr:col>3</xdr:col>
      <xdr:colOff>1809494</xdr:colOff>
      <xdr:row>14</xdr:row>
      <xdr:rowOff>143595</xdr:rowOff>
    </xdr:from>
    <xdr:to>
      <xdr:col>3</xdr:col>
      <xdr:colOff>4848785</xdr:colOff>
      <xdr:row>17</xdr:row>
      <xdr:rowOff>18863</xdr:rowOff>
    </xdr:to>
    <xdr:sp macro="" textlink="">
      <xdr:nvSpPr>
        <xdr:cNvPr id="4" name="Rectángulo: esquinas redondeadas 2">
          <a:extLst>
            <a:ext uri="{FF2B5EF4-FFF2-40B4-BE49-F238E27FC236}">
              <a16:creationId xmlns:a16="http://schemas.microsoft.com/office/drawing/2014/main" id="{72458620-6813-42DC-9ADE-CABB26253A7B}"/>
            </a:ext>
          </a:extLst>
        </xdr:cNvPr>
        <xdr:cNvSpPr/>
      </xdr:nvSpPr>
      <xdr:spPr>
        <a:xfrm>
          <a:off x="7505444" y="4397460"/>
          <a:ext cx="3033576" cy="448673"/>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900">
              <a:latin typeface="Arial" panose="020B0604020202020204" pitchFamily="34" charset="0"/>
              <a:cs typeface="Arial" panose="020B0604020202020204" pitchFamily="34" charset="0"/>
            </a:rPr>
            <a:t>Diligenciar</a:t>
          </a:r>
          <a:r>
            <a:rPr lang="es-CO" sz="900" baseline="0">
              <a:latin typeface="Arial" panose="020B0604020202020204" pitchFamily="34" charset="0"/>
              <a:cs typeface="Arial" panose="020B0604020202020204" pitchFamily="34" charset="0"/>
            </a:rPr>
            <a:t> todos los campos para evidenciar las acciones  por las actividades</a:t>
          </a:r>
          <a:endParaRPr lang="es-CO" sz="900">
            <a:latin typeface="Arial" panose="020B0604020202020204" pitchFamily="34" charset="0"/>
            <a:cs typeface="Arial" panose="020B0604020202020204" pitchFamily="34" charset="0"/>
          </a:endParaRPr>
        </a:p>
      </xdr:txBody>
    </xdr:sp>
    <xdr:clientData/>
  </xdr:twoCellAnchor>
  <xdr:twoCellAnchor>
    <xdr:from>
      <xdr:col>2</xdr:col>
      <xdr:colOff>3779744</xdr:colOff>
      <xdr:row>14</xdr:row>
      <xdr:rowOff>101246</xdr:rowOff>
    </xdr:from>
    <xdr:to>
      <xdr:col>3</xdr:col>
      <xdr:colOff>1333126</xdr:colOff>
      <xdr:row>17</xdr:row>
      <xdr:rowOff>7283</xdr:rowOff>
    </xdr:to>
    <xdr:sp macro="" textlink="">
      <xdr:nvSpPr>
        <xdr:cNvPr id="5" name="Rectángulo: esquinas redondeadas 7">
          <a:extLst>
            <a:ext uri="{FF2B5EF4-FFF2-40B4-BE49-F238E27FC236}">
              <a16:creationId xmlns:a16="http://schemas.microsoft.com/office/drawing/2014/main" id="{CE664C7B-0681-4A72-9F0C-8918F9C5B84B}"/>
            </a:ext>
          </a:extLst>
        </xdr:cNvPr>
        <xdr:cNvSpPr/>
      </xdr:nvSpPr>
      <xdr:spPr>
        <a:xfrm>
          <a:off x="4593179" y="4355111"/>
          <a:ext cx="2432087" cy="473727"/>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900">
              <a:latin typeface="Arial" panose="020B0604020202020204" pitchFamily="34" charset="0"/>
              <a:cs typeface="Arial" panose="020B0604020202020204" pitchFamily="34" charset="0"/>
            </a:rPr>
            <a:t>Diligenciar</a:t>
          </a:r>
          <a:r>
            <a:rPr lang="es-CO" sz="900" baseline="0">
              <a:latin typeface="Arial" panose="020B0604020202020204" pitchFamily="34" charset="0"/>
              <a:cs typeface="Arial" panose="020B0604020202020204" pitchFamily="34" charset="0"/>
            </a:rPr>
            <a:t> todos los campos para evidenciar las acciones  por las actividades</a:t>
          </a:r>
          <a:endParaRPr lang="es-CO" sz="900">
            <a:latin typeface="Arial" panose="020B0604020202020204" pitchFamily="34" charset="0"/>
            <a:cs typeface="Arial" panose="020B0604020202020204" pitchFamily="34" charset="0"/>
          </a:endParaRPr>
        </a:p>
      </xdr:txBody>
    </xdr:sp>
    <xdr:clientData/>
  </xdr:twoCellAnchor>
  <xdr:twoCellAnchor>
    <xdr:from>
      <xdr:col>2</xdr:col>
      <xdr:colOff>649507</xdr:colOff>
      <xdr:row>17</xdr:row>
      <xdr:rowOff>167252</xdr:rowOff>
    </xdr:from>
    <xdr:to>
      <xdr:col>2</xdr:col>
      <xdr:colOff>1258049</xdr:colOff>
      <xdr:row>19</xdr:row>
      <xdr:rowOff>62041</xdr:rowOff>
    </xdr:to>
    <xdr:sp macro="" textlink="">
      <xdr:nvSpPr>
        <xdr:cNvPr id="6" name="Elipse 5">
          <a:extLst>
            <a:ext uri="{FF2B5EF4-FFF2-40B4-BE49-F238E27FC236}">
              <a16:creationId xmlns:a16="http://schemas.microsoft.com/office/drawing/2014/main" id="{D6C0D2EF-274B-49A7-BC7E-830A401691E3}"/>
            </a:ext>
          </a:extLst>
        </xdr:cNvPr>
        <xdr:cNvSpPr/>
      </xdr:nvSpPr>
      <xdr:spPr>
        <a:xfrm>
          <a:off x="1464847" y="4994522"/>
          <a:ext cx="608542" cy="273884"/>
        </a:xfrm>
        <a:prstGeom prst="ellipse">
          <a:avLst/>
        </a:prstGeom>
        <a:noFill/>
        <a:ln w="28575">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CO" sz="1100"/>
        </a:p>
      </xdr:txBody>
    </xdr:sp>
    <xdr:clientData/>
  </xdr:twoCellAnchor>
  <xdr:twoCellAnchor>
    <xdr:from>
      <xdr:col>2</xdr:col>
      <xdr:colOff>610026</xdr:colOff>
      <xdr:row>73</xdr:row>
      <xdr:rowOff>76306</xdr:rowOff>
    </xdr:from>
    <xdr:to>
      <xdr:col>2</xdr:col>
      <xdr:colOff>1851070</xdr:colOff>
      <xdr:row>76</xdr:row>
      <xdr:rowOff>38101</xdr:rowOff>
    </xdr:to>
    <xdr:sp macro="" textlink="">
      <xdr:nvSpPr>
        <xdr:cNvPr id="7" name="Rectángulo: esquinas redondeadas 4">
          <a:extLst>
            <a:ext uri="{FF2B5EF4-FFF2-40B4-BE49-F238E27FC236}">
              <a16:creationId xmlns:a16="http://schemas.microsoft.com/office/drawing/2014/main" id="{408D208F-99C8-4174-9A2D-5E77E2368FF6}"/>
            </a:ext>
          </a:extLst>
        </xdr:cNvPr>
        <xdr:cNvSpPr/>
      </xdr:nvSpPr>
      <xdr:spPr>
        <a:xfrm>
          <a:off x="1425366" y="16908886"/>
          <a:ext cx="1244854" cy="533295"/>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900">
              <a:latin typeface="Arial" panose="020B0604020202020204" pitchFamily="34" charset="0"/>
              <a:cs typeface="Arial" panose="020B0604020202020204" pitchFamily="34" charset="0"/>
            </a:rPr>
            <a:t>Diligenciar Entidad y Dependencia</a:t>
          </a:r>
          <a:r>
            <a:rPr lang="es-CO" sz="900" baseline="0">
              <a:latin typeface="Arial" panose="020B0604020202020204" pitchFamily="34" charset="0"/>
              <a:cs typeface="Arial" panose="020B0604020202020204" pitchFamily="34" charset="0"/>
            </a:rPr>
            <a:t> que reporta </a:t>
          </a:r>
          <a:endParaRPr lang="es-CO" sz="900">
            <a:latin typeface="Arial" panose="020B0604020202020204" pitchFamily="34" charset="0"/>
            <a:cs typeface="Arial" panose="020B0604020202020204" pitchFamily="34" charset="0"/>
          </a:endParaRPr>
        </a:p>
      </xdr:txBody>
    </xdr:sp>
    <xdr:clientData/>
  </xdr:twoCellAnchor>
  <xdr:twoCellAnchor>
    <xdr:from>
      <xdr:col>2</xdr:col>
      <xdr:colOff>2350466</xdr:colOff>
      <xdr:row>84</xdr:row>
      <xdr:rowOff>95958</xdr:rowOff>
    </xdr:from>
    <xdr:to>
      <xdr:col>3</xdr:col>
      <xdr:colOff>4579316</xdr:colOff>
      <xdr:row>85</xdr:row>
      <xdr:rowOff>184264</xdr:rowOff>
    </xdr:to>
    <xdr:sp macro="" textlink="">
      <xdr:nvSpPr>
        <xdr:cNvPr id="8" name="Rectángulo: esquinas redondeadas 8">
          <a:extLst>
            <a:ext uri="{FF2B5EF4-FFF2-40B4-BE49-F238E27FC236}">
              <a16:creationId xmlns:a16="http://schemas.microsoft.com/office/drawing/2014/main" id="{51F1C995-F6E8-47E1-8640-4E3CC4D54F6D}"/>
            </a:ext>
          </a:extLst>
        </xdr:cNvPr>
        <xdr:cNvSpPr/>
      </xdr:nvSpPr>
      <xdr:spPr>
        <a:xfrm>
          <a:off x="3167711" y="19027848"/>
          <a:ext cx="7101840" cy="276901"/>
        </a:xfrm>
        <a:prstGeom prst="round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900">
              <a:latin typeface="Arial" panose="020B0604020202020204" pitchFamily="34" charset="0"/>
              <a:cs typeface="Arial" panose="020B0604020202020204" pitchFamily="34" charset="0"/>
            </a:rPr>
            <a:t>Diligenciar los</a:t>
          </a:r>
          <a:r>
            <a:rPr lang="es-CO" sz="900" baseline="0">
              <a:latin typeface="Arial" panose="020B0604020202020204" pitchFamily="34" charset="0"/>
              <a:cs typeface="Arial" panose="020B0604020202020204" pitchFamily="34" charset="0"/>
            </a:rPr>
            <a:t> especios señalados- para evidenciar las inversiones realizadas por actividad  anualmente   </a:t>
          </a:r>
          <a:endParaRPr lang="es-CO" sz="900">
            <a:latin typeface="Arial" panose="020B0604020202020204" pitchFamily="34" charset="0"/>
            <a:cs typeface="Arial" panose="020B0604020202020204" pitchFamily="34" charset="0"/>
          </a:endParaRPr>
        </a:p>
      </xdr:txBody>
    </xdr:sp>
    <xdr:clientData/>
  </xdr:twoCellAnchor>
  <xdr:twoCellAnchor>
    <xdr:from>
      <xdr:col>2</xdr:col>
      <xdr:colOff>119902</xdr:colOff>
      <xdr:row>77</xdr:row>
      <xdr:rowOff>112059</xdr:rowOff>
    </xdr:from>
    <xdr:to>
      <xdr:col>2</xdr:col>
      <xdr:colOff>2273742</xdr:colOff>
      <xdr:row>82</xdr:row>
      <xdr:rowOff>716</xdr:rowOff>
    </xdr:to>
    <xdr:sp macro="" textlink="">
      <xdr:nvSpPr>
        <xdr:cNvPr id="9" name="Rectángulo: esquinas redondeadas 13">
          <a:extLst>
            <a:ext uri="{FF2B5EF4-FFF2-40B4-BE49-F238E27FC236}">
              <a16:creationId xmlns:a16="http://schemas.microsoft.com/office/drawing/2014/main" id="{E9ACFA45-8A97-4B76-9FE8-6B0257E5467E}"/>
            </a:ext>
          </a:extLst>
        </xdr:cNvPr>
        <xdr:cNvSpPr/>
      </xdr:nvSpPr>
      <xdr:spPr>
        <a:xfrm>
          <a:off x="933337" y="17706639"/>
          <a:ext cx="2157650" cy="841157"/>
        </a:xfrm>
        <a:prstGeom prst="roundRect">
          <a:avLst/>
        </a:prstGeom>
        <a:solidFill>
          <a:schemeClr val="accent5">
            <a:lumMod val="75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s-CO" sz="900" b="1">
              <a:latin typeface="Arial" panose="020B0604020202020204" pitchFamily="34" charset="0"/>
              <a:cs typeface="Arial" panose="020B0604020202020204" pitchFamily="34" charset="0"/>
            </a:rPr>
            <a:t>NOTA:</a:t>
          </a:r>
          <a:r>
            <a:rPr lang="es-CO" sz="900" baseline="0">
              <a:latin typeface="Arial" panose="020B0604020202020204" pitchFamily="34" charset="0"/>
              <a:cs typeface="Arial" panose="020B0604020202020204" pitchFamily="34" charset="0"/>
            </a:rPr>
            <a:t> </a:t>
          </a:r>
          <a:r>
            <a:rPr lang="es-CO" sz="900">
              <a:latin typeface="Arial" panose="020B0604020202020204" pitchFamily="34" charset="0"/>
              <a:cs typeface="Arial" panose="020B0604020202020204" pitchFamily="34" charset="0"/>
            </a:rPr>
            <a:t>Tener</a:t>
          </a:r>
          <a:r>
            <a:rPr lang="es-CO" sz="900" baseline="0">
              <a:latin typeface="Arial" panose="020B0604020202020204" pitchFamily="34" charset="0"/>
              <a:cs typeface="Arial" panose="020B0604020202020204" pitchFamily="34" charset="0"/>
            </a:rPr>
            <a:t> en cuenta : Se diligencia el  valor del contrato  y %, para OBTENER automaticamente  el valor del presupuesto asignado .</a:t>
          </a:r>
          <a:endParaRPr lang="es-CO" sz="900">
            <a:latin typeface="Arial" panose="020B0604020202020204" pitchFamily="34" charset="0"/>
            <a:cs typeface="Arial" panose="020B0604020202020204" pitchFamily="34" charset="0"/>
          </a:endParaRPr>
        </a:p>
      </xdr:txBody>
    </xdr:sp>
    <xdr:clientData/>
  </xdr:twoCellAnchor>
  <xdr:twoCellAnchor>
    <xdr:from>
      <xdr:col>2</xdr:col>
      <xdr:colOff>4429125</xdr:colOff>
      <xdr:row>11</xdr:row>
      <xdr:rowOff>162436</xdr:rowOff>
    </xdr:from>
    <xdr:to>
      <xdr:col>3</xdr:col>
      <xdr:colOff>990600</xdr:colOff>
      <xdr:row>13</xdr:row>
      <xdr:rowOff>101845</xdr:rowOff>
    </xdr:to>
    <xdr:sp macro="" textlink="">
      <xdr:nvSpPr>
        <xdr:cNvPr id="10" name="Abrir llave 9">
          <a:extLst>
            <a:ext uri="{FF2B5EF4-FFF2-40B4-BE49-F238E27FC236}">
              <a16:creationId xmlns:a16="http://schemas.microsoft.com/office/drawing/2014/main" id="{224D6BC1-7862-482D-8716-EB5C76DBEEE5}"/>
            </a:ext>
          </a:extLst>
        </xdr:cNvPr>
        <xdr:cNvSpPr/>
      </xdr:nvSpPr>
      <xdr:spPr>
        <a:xfrm rot="16200000">
          <a:off x="5800540" y="3260151"/>
          <a:ext cx="324219" cy="1440180"/>
        </a:xfrm>
        <a:prstGeom prst="leftBrace">
          <a:avLst>
            <a:gd name="adj1" fmla="val 46123"/>
            <a:gd name="adj2" fmla="val 50000"/>
          </a:avLst>
        </a:prstGeom>
        <a:ln w="28575">
          <a:solidFill>
            <a:srgbClr val="C00000"/>
          </a:solidFill>
          <a:tailEnd type="none"/>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2</xdr:col>
      <xdr:colOff>85382</xdr:colOff>
      <xdr:row>51</xdr:row>
      <xdr:rowOff>62019</xdr:rowOff>
    </xdr:from>
    <xdr:to>
      <xdr:col>3</xdr:col>
      <xdr:colOff>5343927</xdr:colOff>
      <xdr:row>66</xdr:row>
      <xdr:rowOff>67541</xdr:rowOff>
    </xdr:to>
    <xdr:pic>
      <xdr:nvPicPr>
        <xdr:cNvPr id="11" name="Imagen 10">
          <a:extLst>
            <a:ext uri="{FF2B5EF4-FFF2-40B4-BE49-F238E27FC236}">
              <a16:creationId xmlns:a16="http://schemas.microsoft.com/office/drawing/2014/main" id="{4C9AE8E4-37A9-4689-89BE-CB09759B705C}"/>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xdr:blipFill>
      <xdr:spPr>
        <a:xfrm>
          <a:off x="898817" y="12705504"/>
          <a:ext cx="10043905" cy="2863022"/>
        </a:xfrm>
        <a:prstGeom prst="rect">
          <a:avLst/>
        </a:prstGeom>
        <a:ln w="3175">
          <a:solidFill>
            <a:schemeClr val="tx1"/>
          </a:solidFill>
        </a:ln>
      </xdr:spPr>
    </xdr:pic>
    <xdr:clientData/>
  </xdr:twoCellAnchor>
  <xdr:oneCellAnchor>
    <xdr:from>
      <xdr:col>2</xdr:col>
      <xdr:colOff>1775012</xdr:colOff>
      <xdr:row>3</xdr:row>
      <xdr:rowOff>85725</xdr:rowOff>
    </xdr:from>
    <xdr:ext cx="8216714" cy="2867025"/>
    <xdr:pic>
      <xdr:nvPicPr>
        <xdr:cNvPr id="12" name="Imagen 11">
          <a:extLst>
            <a:ext uri="{FF2B5EF4-FFF2-40B4-BE49-F238E27FC236}">
              <a16:creationId xmlns:a16="http://schemas.microsoft.com/office/drawing/2014/main" id="{00CF56BA-FC15-465E-BA82-524C6A0158DA}"/>
            </a:ext>
          </a:extLst>
        </xdr:cNvPr>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xdr:blipFill>
      <xdr:spPr bwMode="auto">
        <a:xfrm>
          <a:off x="2594162" y="937260"/>
          <a:ext cx="8216714" cy="2867025"/>
        </a:xfrm>
        <a:prstGeom prst="rect">
          <a:avLst/>
        </a:prstGeom>
        <a:noFill/>
        <a:ln>
          <a:solidFill>
            <a:schemeClr val="accent5">
              <a:lumMod val="50000"/>
            </a:schemeClr>
          </a:solidFill>
        </a:ln>
        <a:extLst>
          <a:ext uri="{909E8E84-426E-40DD-AFC4-6F175D3DCCD1}">
            <a14:hiddenFill xmlns:a14="http://schemas.microsoft.com/office/drawing/2010/main">
              <a:solidFill>
                <a:srgbClr val="FFFFFF"/>
              </a:solidFill>
            </a14:hiddenFill>
          </a:ext>
        </a:extLst>
      </xdr:spPr>
    </xdr:pic>
    <xdr:clientData/>
  </xdr:oneCellAnchor>
  <xdr:twoCellAnchor>
    <xdr:from>
      <xdr:col>2</xdr:col>
      <xdr:colOff>1325450</xdr:colOff>
      <xdr:row>7</xdr:row>
      <xdr:rowOff>215329</xdr:rowOff>
    </xdr:from>
    <xdr:to>
      <xdr:col>2</xdr:col>
      <xdr:colOff>1770845</xdr:colOff>
      <xdr:row>7</xdr:row>
      <xdr:rowOff>215329</xdr:rowOff>
    </xdr:to>
    <xdr:cxnSp macro="">
      <xdr:nvCxnSpPr>
        <xdr:cNvPr id="13" name="Conector recto de flecha 12">
          <a:extLst>
            <a:ext uri="{FF2B5EF4-FFF2-40B4-BE49-F238E27FC236}">
              <a16:creationId xmlns:a16="http://schemas.microsoft.com/office/drawing/2014/main" id="{BEEC380F-761B-439E-84D0-3CD08B7D3172}"/>
            </a:ext>
          </a:extLst>
        </xdr:cNvPr>
        <xdr:cNvCxnSpPr/>
      </xdr:nvCxnSpPr>
      <xdr:spPr>
        <a:xfrm flipH="1">
          <a:off x="2142695" y="1832674"/>
          <a:ext cx="447300" cy="0"/>
        </a:xfrm>
        <a:prstGeom prst="straightConnector1">
          <a:avLst/>
        </a:prstGeom>
        <a:ln w="28575">
          <a:solidFill>
            <a:srgbClr val="C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1428750</xdr:colOff>
      <xdr:row>11</xdr:row>
      <xdr:rowOff>174948</xdr:rowOff>
    </xdr:from>
    <xdr:to>
      <xdr:col>3</xdr:col>
      <xdr:colOff>5124450</xdr:colOff>
      <xdr:row>13</xdr:row>
      <xdr:rowOff>114357</xdr:rowOff>
    </xdr:to>
    <xdr:sp macro="" textlink="">
      <xdr:nvSpPr>
        <xdr:cNvPr id="14" name="Abrir llave 13">
          <a:extLst>
            <a:ext uri="{FF2B5EF4-FFF2-40B4-BE49-F238E27FC236}">
              <a16:creationId xmlns:a16="http://schemas.microsoft.com/office/drawing/2014/main" id="{060EDACD-4B9A-4E3E-A4B4-CF6A3D4E0034}"/>
            </a:ext>
          </a:extLst>
        </xdr:cNvPr>
        <xdr:cNvSpPr/>
      </xdr:nvSpPr>
      <xdr:spPr>
        <a:xfrm rot="16200000">
          <a:off x="8814250" y="2146808"/>
          <a:ext cx="316599" cy="3695700"/>
        </a:xfrm>
        <a:prstGeom prst="leftBrace">
          <a:avLst>
            <a:gd name="adj1" fmla="val 46123"/>
            <a:gd name="adj2" fmla="val 50000"/>
          </a:avLst>
        </a:prstGeom>
        <a:ln w="28575">
          <a:solidFill>
            <a:srgbClr val="C00000"/>
          </a:solidFill>
          <a:tailEnd type="none"/>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oneCellAnchor>
    <xdr:from>
      <xdr:col>2</xdr:col>
      <xdr:colOff>2365823</xdr:colOff>
      <xdr:row>70</xdr:row>
      <xdr:rowOff>19051</xdr:rowOff>
    </xdr:from>
    <xdr:ext cx="7559228" cy="2297184"/>
    <xdr:pic>
      <xdr:nvPicPr>
        <xdr:cNvPr id="15" name="Imagen 14">
          <a:extLst>
            <a:ext uri="{FF2B5EF4-FFF2-40B4-BE49-F238E27FC236}">
              <a16:creationId xmlns:a16="http://schemas.microsoft.com/office/drawing/2014/main" id="{8E55C295-D292-4F72-B956-9C05464E3429}"/>
            </a:ext>
          </a:extLst>
        </xdr:cNvPr>
        <xdr:cNvPicPr>
          <a:picLocks noChangeAspect="1" noChangeArrowheads="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xdr:blipFill>
      <xdr:spPr bwMode="auto">
        <a:xfrm>
          <a:off x="3181163" y="16283941"/>
          <a:ext cx="7559228" cy="2297184"/>
        </a:xfrm>
        <a:prstGeom prst="rect">
          <a:avLst/>
        </a:prstGeom>
        <a:noFill/>
        <a:ln>
          <a:solidFill>
            <a:schemeClr val="accent5">
              <a:lumMod val="50000"/>
            </a:schemeClr>
          </a:solidFill>
        </a:ln>
        <a:extLst>
          <a:ext uri="{909E8E84-426E-40DD-AFC4-6F175D3DCCD1}">
            <a14:hiddenFill xmlns:a14="http://schemas.microsoft.com/office/drawing/2010/main">
              <a:solidFill>
                <a:srgbClr val="FFFFFF"/>
              </a:solidFill>
            </a14:hiddenFill>
          </a:ext>
        </a:extLst>
      </xdr:spPr>
    </xdr:pic>
    <xdr:clientData/>
  </xdr:oneCellAnchor>
  <xdr:twoCellAnchor>
    <xdr:from>
      <xdr:col>2</xdr:col>
      <xdr:colOff>1915832</xdr:colOff>
      <xdr:row>74</xdr:row>
      <xdr:rowOff>157630</xdr:rowOff>
    </xdr:from>
    <xdr:to>
      <xdr:col>2</xdr:col>
      <xdr:colOff>2361227</xdr:colOff>
      <xdr:row>74</xdr:row>
      <xdr:rowOff>157630</xdr:rowOff>
    </xdr:to>
    <xdr:cxnSp macro="">
      <xdr:nvCxnSpPr>
        <xdr:cNvPr id="16" name="Conector recto de flecha 15">
          <a:extLst>
            <a:ext uri="{FF2B5EF4-FFF2-40B4-BE49-F238E27FC236}">
              <a16:creationId xmlns:a16="http://schemas.microsoft.com/office/drawing/2014/main" id="{3DD4C6C3-357E-43C2-8787-A91C131D3C2E}"/>
            </a:ext>
          </a:extLst>
        </xdr:cNvPr>
        <xdr:cNvCxnSpPr/>
      </xdr:nvCxnSpPr>
      <xdr:spPr>
        <a:xfrm flipH="1">
          <a:off x="2729267" y="17178805"/>
          <a:ext cx="447300" cy="0"/>
        </a:xfrm>
        <a:prstGeom prst="straightConnector1">
          <a:avLst/>
        </a:prstGeom>
        <a:ln w="28575">
          <a:solidFill>
            <a:srgbClr val="C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2368177</xdr:colOff>
      <xdr:row>82</xdr:row>
      <xdr:rowOff>76200</xdr:rowOff>
    </xdr:from>
    <xdr:to>
      <xdr:col>2</xdr:col>
      <xdr:colOff>3324225</xdr:colOff>
      <xdr:row>83</xdr:row>
      <xdr:rowOff>92182</xdr:rowOff>
    </xdr:to>
    <xdr:sp macro="" textlink="">
      <xdr:nvSpPr>
        <xdr:cNvPr id="17" name="Abrir llave 16">
          <a:extLst>
            <a:ext uri="{FF2B5EF4-FFF2-40B4-BE49-F238E27FC236}">
              <a16:creationId xmlns:a16="http://schemas.microsoft.com/office/drawing/2014/main" id="{D4EE5782-7195-408F-81EF-EE26122C278E}"/>
            </a:ext>
          </a:extLst>
        </xdr:cNvPr>
        <xdr:cNvSpPr/>
      </xdr:nvSpPr>
      <xdr:spPr>
        <a:xfrm rot="16200000">
          <a:off x="3554490" y="18250402"/>
          <a:ext cx="210292" cy="956048"/>
        </a:xfrm>
        <a:prstGeom prst="leftBrace">
          <a:avLst>
            <a:gd name="adj1" fmla="val 46123"/>
            <a:gd name="adj2" fmla="val 50000"/>
          </a:avLst>
        </a:prstGeom>
        <a:ln w="28575">
          <a:solidFill>
            <a:srgbClr val="C00000"/>
          </a:solidFill>
          <a:tailEnd type="none"/>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2</xdr:col>
      <xdr:colOff>4153651</xdr:colOff>
      <xdr:row>82</xdr:row>
      <xdr:rowOff>46877</xdr:rowOff>
    </xdr:from>
    <xdr:to>
      <xdr:col>3</xdr:col>
      <xdr:colOff>85728</xdr:colOff>
      <xdr:row>83</xdr:row>
      <xdr:rowOff>97225</xdr:rowOff>
    </xdr:to>
    <xdr:sp macro="" textlink="">
      <xdr:nvSpPr>
        <xdr:cNvPr id="18" name="Abrir llave 17">
          <a:extLst>
            <a:ext uri="{FF2B5EF4-FFF2-40B4-BE49-F238E27FC236}">
              <a16:creationId xmlns:a16="http://schemas.microsoft.com/office/drawing/2014/main" id="{37B3C27F-70DD-4DDD-B63F-F0B48278DF65}"/>
            </a:ext>
          </a:extLst>
        </xdr:cNvPr>
        <xdr:cNvSpPr/>
      </xdr:nvSpPr>
      <xdr:spPr>
        <a:xfrm rot="16200000">
          <a:off x="5249195" y="18311848"/>
          <a:ext cx="246563" cy="806972"/>
        </a:xfrm>
        <a:prstGeom prst="leftBrace">
          <a:avLst>
            <a:gd name="adj1" fmla="val 46123"/>
            <a:gd name="adj2" fmla="val 50000"/>
          </a:avLst>
        </a:prstGeom>
        <a:ln w="28575">
          <a:solidFill>
            <a:srgbClr val="C00000"/>
          </a:solidFill>
          <a:tailEnd type="none"/>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3</xdr:col>
      <xdr:colOff>517340</xdr:colOff>
      <xdr:row>82</xdr:row>
      <xdr:rowOff>51919</xdr:rowOff>
    </xdr:from>
    <xdr:to>
      <xdr:col>3</xdr:col>
      <xdr:colOff>1200153</xdr:colOff>
      <xdr:row>83</xdr:row>
      <xdr:rowOff>116166</xdr:rowOff>
    </xdr:to>
    <xdr:sp macro="" textlink="">
      <xdr:nvSpPr>
        <xdr:cNvPr id="19" name="Abrir llave 18">
          <a:extLst>
            <a:ext uri="{FF2B5EF4-FFF2-40B4-BE49-F238E27FC236}">
              <a16:creationId xmlns:a16="http://schemas.microsoft.com/office/drawing/2014/main" id="{ED4A2775-0CF0-48CD-B17F-D4AA4CD6B71C}"/>
            </a:ext>
          </a:extLst>
        </xdr:cNvPr>
        <xdr:cNvSpPr/>
      </xdr:nvSpPr>
      <xdr:spPr>
        <a:xfrm rot="16200000">
          <a:off x="6426371" y="18384013"/>
          <a:ext cx="256652" cy="682813"/>
        </a:xfrm>
        <a:prstGeom prst="leftBrace">
          <a:avLst>
            <a:gd name="adj1" fmla="val 46123"/>
            <a:gd name="adj2" fmla="val 50000"/>
          </a:avLst>
        </a:prstGeom>
        <a:ln w="28575">
          <a:solidFill>
            <a:srgbClr val="C00000"/>
          </a:solidFill>
          <a:tailEnd type="none"/>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lang="es-CO" sz="1100"/>
        </a:p>
      </xdr:txBody>
    </xdr:sp>
    <xdr:clientData/>
  </xdr:twoCellAnchor>
  <xdr:twoCellAnchor>
    <xdr:from>
      <xdr:col>3</xdr:col>
      <xdr:colOff>2052357</xdr:colOff>
      <xdr:row>82</xdr:row>
      <xdr:rowOff>50988</xdr:rowOff>
    </xdr:from>
    <xdr:to>
      <xdr:col>3</xdr:col>
      <xdr:colOff>2052357</xdr:colOff>
      <xdr:row>84</xdr:row>
      <xdr:rowOff>58459</xdr:rowOff>
    </xdr:to>
    <xdr:cxnSp macro="">
      <xdr:nvCxnSpPr>
        <xdr:cNvPr id="20" name="Conector recto de flecha 19">
          <a:extLst>
            <a:ext uri="{FF2B5EF4-FFF2-40B4-BE49-F238E27FC236}">
              <a16:creationId xmlns:a16="http://schemas.microsoft.com/office/drawing/2014/main" id="{59874E6A-77DF-4577-B708-6EC228BFEB97}"/>
            </a:ext>
          </a:extLst>
        </xdr:cNvPr>
        <xdr:cNvCxnSpPr/>
      </xdr:nvCxnSpPr>
      <xdr:spPr>
        <a:xfrm>
          <a:off x="7746402" y="18596163"/>
          <a:ext cx="0" cy="394186"/>
        </a:xfrm>
        <a:prstGeom prst="straightConnector1">
          <a:avLst/>
        </a:prstGeom>
        <a:ln w="28575">
          <a:solidFill>
            <a:srgbClr val="C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2964142</xdr:colOff>
      <xdr:row>82</xdr:row>
      <xdr:rowOff>25402</xdr:rowOff>
    </xdr:from>
    <xdr:to>
      <xdr:col>3</xdr:col>
      <xdr:colOff>2964142</xdr:colOff>
      <xdr:row>84</xdr:row>
      <xdr:rowOff>32873</xdr:rowOff>
    </xdr:to>
    <xdr:cxnSp macro="">
      <xdr:nvCxnSpPr>
        <xdr:cNvPr id="21" name="Conector recto de flecha 20">
          <a:extLst>
            <a:ext uri="{FF2B5EF4-FFF2-40B4-BE49-F238E27FC236}">
              <a16:creationId xmlns:a16="http://schemas.microsoft.com/office/drawing/2014/main" id="{A4E2DEC4-08E5-455E-AAB7-3A23A8640A69}"/>
            </a:ext>
          </a:extLst>
        </xdr:cNvPr>
        <xdr:cNvCxnSpPr/>
      </xdr:nvCxnSpPr>
      <xdr:spPr>
        <a:xfrm>
          <a:off x="8658187" y="18574387"/>
          <a:ext cx="0" cy="388471"/>
        </a:xfrm>
        <a:prstGeom prst="straightConnector1">
          <a:avLst/>
        </a:prstGeom>
        <a:ln w="28575">
          <a:solidFill>
            <a:srgbClr val="C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oneCellAnchor>
    <xdr:from>
      <xdr:col>2</xdr:col>
      <xdr:colOff>134471</xdr:colOff>
      <xdr:row>85</xdr:row>
      <xdr:rowOff>351118</xdr:rowOff>
    </xdr:from>
    <xdr:ext cx="3511176" cy="172970"/>
    <xdr:pic>
      <xdr:nvPicPr>
        <xdr:cNvPr id="22" name="Imagen 21">
          <a:extLst>
            <a:ext uri="{FF2B5EF4-FFF2-40B4-BE49-F238E27FC236}">
              <a16:creationId xmlns:a16="http://schemas.microsoft.com/office/drawing/2014/main" id="{3559179A-9C73-4D01-BB71-29779DAC5879}"/>
            </a:ext>
          </a:extLst>
        </xdr:cNvPr>
        <xdr:cNvPicPr>
          <a:picLocks noChangeAspect="1"/>
        </xdr:cNvPicPr>
      </xdr:nvPicPr>
      <xdr:blipFill rotWithShape="1">
        <a:blip xmlns:r="http://schemas.openxmlformats.org/officeDocument/2006/relationships" r:embed="rId5"/>
        <a:srcRect b="19494"/>
        <a:stretch/>
      </xdr:blipFill>
      <xdr:spPr>
        <a:xfrm>
          <a:off x="953621" y="19467793"/>
          <a:ext cx="3511176" cy="172970"/>
        </a:xfrm>
        <a:prstGeom prst="rect">
          <a:avLst/>
        </a:prstGeom>
      </xdr:spPr>
    </xdr:pic>
    <xdr:clientData/>
  </xdr:oneCellAnchor>
  <xdr:twoCellAnchor>
    <xdr:from>
      <xdr:col>2</xdr:col>
      <xdr:colOff>1344704</xdr:colOff>
      <xdr:row>85</xdr:row>
      <xdr:rowOff>298823</xdr:rowOff>
    </xdr:from>
    <xdr:to>
      <xdr:col>2</xdr:col>
      <xdr:colOff>2539999</xdr:colOff>
      <xdr:row>85</xdr:row>
      <xdr:rowOff>552200</xdr:rowOff>
    </xdr:to>
    <xdr:sp macro="" textlink="">
      <xdr:nvSpPr>
        <xdr:cNvPr id="23" name="Elipse 22">
          <a:extLst>
            <a:ext uri="{FF2B5EF4-FFF2-40B4-BE49-F238E27FC236}">
              <a16:creationId xmlns:a16="http://schemas.microsoft.com/office/drawing/2014/main" id="{9575F42D-0651-4A5A-903D-0752691D8E6D}"/>
            </a:ext>
          </a:extLst>
        </xdr:cNvPr>
        <xdr:cNvSpPr/>
      </xdr:nvSpPr>
      <xdr:spPr>
        <a:xfrm>
          <a:off x="2158139" y="19419308"/>
          <a:ext cx="1199105" cy="255282"/>
        </a:xfrm>
        <a:prstGeom prst="ellipse">
          <a:avLst/>
        </a:prstGeom>
        <a:noFill/>
        <a:ln w="28575">
          <a:solidFill>
            <a:srgbClr val="C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s-CO" sz="1100"/>
        </a:p>
      </xdr:txBody>
    </xdr:sp>
    <xdr:clientData/>
  </xdr:twoCellAnchor>
  <xdr:oneCellAnchor>
    <xdr:from>
      <xdr:col>2</xdr:col>
      <xdr:colOff>112058</xdr:colOff>
      <xdr:row>105</xdr:row>
      <xdr:rowOff>66414</xdr:rowOff>
    </xdr:from>
    <xdr:ext cx="10137589" cy="3088453"/>
    <xdr:pic>
      <xdr:nvPicPr>
        <xdr:cNvPr id="24" name="Imagen 23">
          <a:extLst>
            <a:ext uri="{FF2B5EF4-FFF2-40B4-BE49-F238E27FC236}">
              <a16:creationId xmlns:a16="http://schemas.microsoft.com/office/drawing/2014/main" id="{04D413E2-3F80-4A10-AB5C-DBAE6F538200}"/>
            </a:ext>
          </a:extLst>
        </xdr:cNvPr>
        <xdr:cNvPicPr>
          <a:picLocks noChangeAspect="1" noChangeArrowheads="1"/>
        </xdr:cNvPicPr>
      </xdr:nvPicPr>
      <xdr:blipFill>
        <a:blip xmlns:r="http://schemas.openxmlformats.org/officeDocument/2006/relationships" r:embed="rId6" cstate="print">
          <a:extLst>
            <a:ext uri="{28A0092B-C50C-407E-A947-70E740481C1C}">
              <a14:useLocalDpi xmlns:a14="http://schemas.microsoft.com/office/drawing/2010/main" val="0"/>
            </a:ext>
          </a:extLst>
        </a:blip>
        <a:srcRect/>
        <a:stretch>
          <a:fillRect/>
        </a:stretch>
      </xdr:blipFill>
      <xdr:spPr bwMode="auto">
        <a:xfrm>
          <a:off x="927398" y="26875479"/>
          <a:ext cx="10137589" cy="3088453"/>
        </a:xfrm>
        <a:prstGeom prst="rect">
          <a:avLst/>
        </a:prstGeom>
        <a:noFill/>
        <a:ln>
          <a:solidFill>
            <a:schemeClr val="accent5">
              <a:lumMod val="50000"/>
            </a:schemeClr>
          </a:solidFill>
        </a:ln>
        <a:extLst>
          <a:ext uri="{909E8E84-426E-40DD-AFC4-6F175D3DCCD1}">
            <a14:hiddenFill xmlns:a14="http://schemas.microsoft.com/office/drawing/2010/main">
              <a:solidFill>
                <a:srgbClr val="FFFFFF"/>
              </a:solidFill>
            </a14:hiddenFill>
          </a:ext>
        </a:extLst>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2</xdr:col>
      <xdr:colOff>17318</xdr:colOff>
      <xdr:row>2</xdr:row>
      <xdr:rowOff>103909</xdr:rowOff>
    </xdr:from>
    <xdr:to>
      <xdr:col>4</xdr:col>
      <xdr:colOff>616772</xdr:colOff>
      <xdr:row>2</xdr:row>
      <xdr:rowOff>1104033</xdr:rowOff>
    </xdr:to>
    <xdr:pic>
      <xdr:nvPicPr>
        <xdr:cNvPr id="3" name="Imagen 2">
          <a:extLst>
            <a:ext uri="{FF2B5EF4-FFF2-40B4-BE49-F238E27FC236}">
              <a16:creationId xmlns:a16="http://schemas.microsoft.com/office/drawing/2014/main" id="{5305149F-7031-4407-B2B8-ABC169AEFB5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822863" y="502227"/>
          <a:ext cx="5604409" cy="1000124"/>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1056409</xdr:colOff>
      <xdr:row>3</xdr:row>
      <xdr:rowOff>103909</xdr:rowOff>
    </xdr:from>
    <xdr:to>
      <xdr:col>4</xdr:col>
      <xdr:colOff>1170954</xdr:colOff>
      <xdr:row>3</xdr:row>
      <xdr:rowOff>1104033</xdr:rowOff>
    </xdr:to>
    <xdr:pic>
      <xdr:nvPicPr>
        <xdr:cNvPr id="3" name="Imagen 2">
          <a:extLst>
            <a:ext uri="{FF2B5EF4-FFF2-40B4-BE49-F238E27FC236}">
              <a16:creationId xmlns:a16="http://schemas.microsoft.com/office/drawing/2014/main" id="{0EA43A86-3573-4D25-9603-1E6BFEEAF2B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619500" y="692727"/>
          <a:ext cx="5604409" cy="1000124"/>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1091046</xdr:colOff>
      <xdr:row>3</xdr:row>
      <xdr:rowOff>103909</xdr:rowOff>
    </xdr:from>
    <xdr:to>
      <xdr:col>4</xdr:col>
      <xdr:colOff>1205591</xdr:colOff>
      <xdr:row>3</xdr:row>
      <xdr:rowOff>1104033</xdr:rowOff>
    </xdr:to>
    <xdr:pic>
      <xdr:nvPicPr>
        <xdr:cNvPr id="3" name="Imagen 2">
          <a:extLst>
            <a:ext uri="{FF2B5EF4-FFF2-40B4-BE49-F238E27FC236}">
              <a16:creationId xmlns:a16="http://schemas.microsoft.com/office/drawing/2014/main" id="{442C4FFD-5F6E-454B-864B-9C017F4CC153}"/>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654137" y="692727"/>
          <a:ext cx="5604409" cy="1000124"/>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2</xdr:col>
      <xdr:colOff>987136</xdr:colOff>
      <xdr:row>3</xdr:row>
      <xdr:rowOff>103909</xdr:rowOff>
    </xdr:from>
    <xdr:to>
      <xdr:col>4</xdr:col>
      <xdr:colOff>1101681</xdr:colOff>
      <xdr:row>3</xdr:row>
      <xdr:rowOff>1104033</xdr:rowOff>
    </xdr:to>
    <xdr:pic>
      <xdr:nvPicPr>
        <xdr:cNvPr id="3" name="Imagen 2">
          <a:extLst>
            <a:ext uri="{FF2B5EF4-FFF2-40B4-BE49-F238E27FC236}">
              <a16:creationId xmlns:a16="http://schemas.microsoft.com/office/drawing/2014/main" id="{76338816-0ABD-4A26-9EFB-658D9B2143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550227" y="692727"/>
          <a:ext cx="5604409" cy="1000124"/>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2</xdr:col>
      <xdr:colOff>987136</xdr:colOff>
      <xdr:row>3</xdr:row>
      <xdr:rowOff>103909</xdr:rowOff>
    </xdr:from>
    <xdr:to>
      <xdr:col>4</xdr:col>
      <xdr:colOff>1101681</xdr:colOff>
      <xdr:row>3</xdr:row>
      <xdr:rowOff>981075</xdr:rowOff>
    </xdr:to>
    <xdr:pic>
      <xdr:nvPicPr>
        <xdr:cNvPr id="2" name="Imagen 1">
          <a:extLst>
            <a:ext uri="{FF2B5EF4-FFF2-40B4-BE49-F238E27FC236}">
              <a16:creationId xmlns:a16="http://schemas.microsoft.com/office/drawing/2014/main" id="{37460C1E-35AC-41F4-A5D4-9C6F88C653DD}"/>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549361" y="684934"/>
          <a:ext cx="5610470" cy="877166"/>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2</xdr:col>
      <xdr:colOff>987136</xdr:colOff>
      <xdr:row>3</xdr:row>
      <xdr:rowOff>103909</xdr:rowOff>
    </xdr:from>
    <xdr:to>
      <xdr:col>4</xdr:col>
      <xdr:colOff>1101681</xdr:colOff>
      <xdr:row>3</xdr:row>
      <xdr:rowOff>981075</xdr:rowOff>
    </xdr:to>
    <xdr:pic>
      <xdr:nvPicPr>
        <xdr:cNvPr id="2" name="Imagen 1">
          <a:extLst>
            <a:ext uri="{FF2B5EF4-FFF2-40B4-BE49-F238E27FC236}">
              <a16:creationId xmlns:a16="http://schemas.microsoft.com/office/drawing/2014/main" id="{DD1B89CC-8286-4BCD-ACB5-1669B5CF593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549361" y="684934"/>
          <a:ext cx="5610470" cy="877166"/>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1:F122"/>
  <sheetViews>
    <sheetView zoomScale="85" zoomScaleNormal="85" workbookViewId="0">
      <selection activeCell="D329" sqref="D329"/>
    </sheetView>
  </sheetViews>
  <sheetFormatPr baseColWidth="10" defaultColWidth="10.7109375" defaultRowHeight="15"/>
  <cols>
    <col min="1" max="1" width="10.7109375" style="1"/>
    <col min="2" max="2" width="1.42578125" style="1" customWidth="1"/>
    <col min="3" max="3" width="73.140625" style="1" customWidth="1"/>
    <col min="4" max="4" width="78.7109375" style="1" customWidth="1"/>
    <col min="5" max="5" width="1.42578125" style="1" customWidth="1"/>
    <col min="6" max="16384" width="10.7109375" style="1"/>
  </cols>
  <sheetData>
    <row r="1" spans="2:5" ht="15.75" thickBot="1"/>
    <row r="2" spans="2:5" ht="7.9" customHeight="1" thickTop="1">
      <c r="B2" s="2"/>
      <c r="C2" s="3"/>
      <c r="D2" s="3"/>
      <c r="E2" s="4"/>
    </row>
    <row r="3" spans="2:5" ht="43.9" customHeight="1">
      <c r="B3" s="5"/>
      <c r="C3" s="73" t="s">
        <v>68</v>
      </c>
      <c r="D3" s="73"/>
      <c r="E3" s="6"/>
    </row>
    <row r="4" spans="2:5">
      <c r="B4" s="5"/>
      <c r="C4" s="74"/>
      <c r="D4" s="74"/>
      <c r="E4" s="6"/>
    </row>
    <row r="5" spans="2:5">
      <c r="B5" s="5"/>
      <c r="C5" s="74"/>
      <c r="D5" s="74"/>
      <c r="E5" s="6"/>
    </row>
    <row r="6" spans="2:5">
      <c r="B6" s="5"/>
      <c r="C6" s="74"/>
      <c r="D6" s="74"/>
      <c r="E6" s="6"/>
    </row>
    <row r="7" spans="2:5">
      <c r="B7" s="5"/>
      <c r="C7" s="74"/>
      <c r="D7" s="74"/>
      <c r="E7" s="6"/>
    </row>
    <row r="8" spans="2:5" ht="19.899999999999999" customHeight="1">
      <c r="B8" s="5"/>
      <c r="C8" s="74"/>
      <c r="D8" s="74"/>
      <c r="E8" s="6"/>
    </row>
    <row r="9" spans="2:5" ht="18" customHeight="1">
      <c r="B9" s="5"/>
      <c r="C9" s="74"/>
      <c r="D9" s="74"/>
      <c r="E9" s="6"/>
    </row>
    <row r="10" spans="2:5">
      <c r="B10" s="5"/>
      <c r="C10" s="74"/>
      <c r="D10" s="74"/>
      <c r="E10" s="6"/>
    </row>
    <row r="11" spans="2:5" ht="108" customHeight="1">
      <c r="B11" s="5"/>
      <c r="C11" s="74"/>
      <c r="D11" s="74"/>
      <c r="E11" s="6"/>
    </row>
    <row r="12" spans="2:5">
      <c r="B12" s="5"/>
      <c r="C12" s="74"/>
      <c r="D12" s="74"/>
      <c r="E12" s="6"/>
    </row>
    <row r="13" spans="2:5">
      <c r="B13" s="5"/>
      <c r="C13" s="74"/>
      <c r="D13" s="74"/>
      <c r="E13" s="6"/>
    </row>
    <row r="14" spans="2:5" ht="16.899999999999999" customHeight="1">
      <c r="B14" s="5"/>
      <c r="C14" s="74"/>
      <c r="D14" s="74"/>
      <c r="E14" s="6"/>
    </row>
    <row r="15" spans="2:5">
      <c r="B15" s="5"/>
      <c r="C15" s="74"/>
      <c r="D15" s="74"/>
      <c r="E15" s="6"/>
    </row>
    <row r="16" spans="2:5">
      <c r="B16" s="5"/>
      <c r="C16" s="74"/>
      <c r="D16" s="74"/>
      <c r="E16" s="6"/>
    </row>
    <row r="17" spans="2:6">
      <c r="B17" s="5"/>
      <c r="C17" s="74"/>
      <c r="D17" s="74"/>
      <c r="E17" s="6"/>
    </row>
    <row r="18" spans="2:6">
      <c r="B18" s="5"/>
      <c r="C18" s="74"/>
      <c r="D18" s="74"/>
      <c r="E18" s="6"/>
    </row>
    <row r="19" spans="2:6">
      <c r="B19" s="5"/>
      <c r="C19" s="74"/>
      <c r="D19" s="74"/>
      <c r="E19" s="6"/>
    </row>
    <row r="20" spans="2:6">
      <c r="B20" s="5"/>
      <c r="C20" s="74"/>
      <c r="D20" s="74"/>
      <c r="E20" s="6"/>
    </row>
    <row r="21" spans="2:6" ht="16.899999999999999" customHeight="1">
      <c r="B21" s="5"/>
      <c r="C21" s="75" t="s">
        <v>69</v>
      </c>
      <c r="D21" s="75"/>
      <c r="E21" s="6"/>
    </row>
    <row r="22" spans="2:6">
      <c r="B22" s="5"/>
      <c r="C22" s="7" t="s">
        <v>120</v>
      </c>
      <c r="D22" s="8" t="s">
        <v>111</v>
      </c>
      <c r="E22" s="9"/>
      <c r="F22" s="10"/>
    </row>
    <row r="23" spans="2:6">
      <c r="B23" s="5"/>
      <c r="C23" s="7" t="s">
        <v>112</v>
      </c>
      <c r="D23" s="8" t="s">
        <v>70</v>
      </c>
      <c r="E23" s="9"/>
      <c r="F23" s="10"/>
    </row>
    <row r="24" spans="2:6">
      <c r="B24" s="5"/>
      <c r="C24" s="7" t="s">
        <v>36</v>
      </c>
      <c r="D24" s="8" t="s">
        <v>37</v>
      </c>
      <c r="E24" s="9"/>
      <c r="F24" s="10"/>
    </row>
    <row r="25" spans="2:6">
      <c r="B25" s="5"/>
      <c r="C25" s="7" t="s">
        <v>38</v>
      </c>
      <c r="D25" s="8" t="s">
        <v>39</v>
      </c>
      <c r="E25" s="9"/>
      <c r="F25" s="11"/>
    </row>
    <row r="26" spans="2:6">
      <c r="B26" s="5"/>
      <c r="C26" s="7" t="s">
        <v>71</v>
      </c>
      <c r="D26" s="8" t="s">
        <v>72</v>
      </c>
      <c r="E26" s="9"/>
      <c r="F26" s="11"/>
    </row>
    <row r="27" spans="2:6">
      <c r="B27" s="5"/>
      <c r="C27" s="7" t="s">
        <v>40</v>
      </c>
      <c r="D27" s="8" t="s">
        <v>73</v>
      </c>
      <c r="E27" s="9"/>
      <c r="F27" s="11"/>
    </row>
    <row r="28" spans="2:6">
      <c r="B28" s="5"/>
      <c r="C28" s="7" t="s">
        <v>41</v>
      </c>
      <c r="D28" s="8" t="s">
        <v>74</v>
      </c>
      <c r="E28" s="9"/>
      <c r="F28" s="11"/>
    </row>
    <row r="29" spans="2:6">
      <c r="B29" s="5"/>
      <c r="C29" s="7" t="s">
        <v>42</v>
      </c>
      <c r="D29" s="8" t="s">
        <v>75</v>
      </c>
      <c r="E29" s="9"/>
      <c r="F29" s="11"/>
    </row>
    <row r="30" spans="2:6">
      <c r="B30" s="5"/>
      <c r="C30" s="7" t="s">
        <v>43</v>
      </c>
      <c r="D30" s="8" t="s">
        <v>76</v>
      </c>
      <c r="E30" s="9"/>
      <c r="F30" s="10"/>
    </row>
    <row r="31" spans="2:6">
      <c r="B31" s="5"/>
      <c r="C31" s="7" t="s">
        <v>44</v>
      </c>
      <c r="D31" s="8" t="s">
        <v>77</v>
      </c>
      <c r="E31" s="9"/>
      <c r="F31" s="11"/>
    </row>
    <row r="32" spans="2:6">
      <c r="B32" s="5"/>
      <c r="C32" s="7" t="s">
        <v>45</v>
      </c>
      <c r="D32" s="8" t="s">
        <v>78</v>
      </c>
      <c r="E32" s="9"/>
      <c r="F32" s="11"/>
    </row>
    <row r="33" spans="2:6">
      <c r="B33" s="5"/>
      <c r="C33" s="7" t="s">
        <v>46</v>
      </c>
      <c r="D33" s="8" t="s">
        <v>79</v>
      </c>
      <c r="E33" s="9"/>
      <c r="F33" s="11"/>
    </row>
    <row r="34" spans="2:6">
      <c r="B34" s="5"/>
      <c r="C34" s="7" t="s">
        <v>47</v>
      </c>
      <c r="D34" s="8" t="s">
        <v>80</v>
      </c>
      <c r="E34" s="9"/>
      <c r="F34" s="11"/>
    </row>
    <row r="35" spans="2:6">
      <c r="B35" s="5"/>
      <c r="C35" s="7" t="s">
        <v>121</v>
      </c>
      <c r="D35" s="8" t="s">
        <v>122</v>
      </c>
      <c r="E35" s="9"/>
      <c r="F35" s="11"/>
    </row>
    <row r="36" spans="2:6" ht="60">
      <c r="B36" s="5"/>
      <c r="C36" s="7" t="s">
        <v>48</v>
      </c>
      <c r="D36" s="8" t="s">
        <v>81</v>
      </c>
      <c r="E36" s="9"/>
      <c r="F36" s="11"/>
    </row>
    <row r="37" spans="2:6">
      <c r="B37" s="5"/>
      <c r="C37" s="7" t="s">
        <v>123</v>
      </c>
      <c r="D37" s="8" t="s">
        <v>124</v>
      </c>
      <c r="E37" s="9"/>
      <c r="F37" s="10"/>
    </row>
    <row r="38" spans="2:6" ht="44.25">
      <c r="B38" s="5"/>
      <c r="C38" s="7" t="s">
        <v>82</v>
      </c>
      <c r="D38" s="8" t="s">
        <v>83</v>
      </c>
      <c r="E38" s="9"/>
      <c r="F38" s="10"/>
    </row>
    <row r="39" spans="2:6" ht="30">
      <c r="B39" s="5"/>
      <c r="C39" s="76" t="s">
        <v>49</v>
      </c>
      <c r="D39" s="12" t="s">
        <v>84</v>
      </c>
      <c r="E39" s="9"/>
      <c r="F39" s="10"/>
    </row>
    <row r="40" spans="2:6" ht="30">
      <c r="B40" s="5"/>
      <c r="C40" s="77"/>
      <c r="D40" s="12" t="s">
        <v>85</v>
      </c>
      <c r="E40" s="9"/>
      <c r="F40" s="10"/>
    </row>
    <row r="41" spans="2:6" ht="14.65" customHeight="1">
      <c r="B41" s="5"/>
      <c r="C41" s="78" t="s">
        <v>86</v>
      </c>
      <c r="D41" s="79"/>
      <c r="E41" s="6"/>
    </row>
    <row r="42" spans="2:6">
      <c r="B42" s="5"/>
      <c r="C42" s="79"/>
      <c r="D42" s="79"/>
      <c r="E42" s="6"/>
    </row>
    <row r="43" spans="2:6">
      <c r="B43" s="5"/>
      <c r="C43" s="79"/>
      <c r="D43" s="79"/>
      <c r="E43" s="6"/>
    </row>
    <row r="44" spans="2:6">
      <c r="B44" s="5"/>
      <c r="C44" s="79"/>
      <c r="D44" s="79"/>
      <c r="E44" s="6"/>
    </row>
    <row r="45" spans="2:6">
      <c r="B45" s="5"/>
      <c r="C45" s="79"/>
      <c r="D45" s="79"/>
      <c r="E45" s="6"/>
    </row>
    <row r="46" spans="2:6">
      <c r="B46" s="5"/>
      <c r="C46" s="79"/>
      <c r="D46" s="79"/>
      <c r="E46" s="6"/>
    </row>
    <row r="47" spans="2:6">
      <c r="B47" s="5"/>
      <c r="C47" s="79"/>
      <c r="D47" s="79"/>
      <c r="E47" s="6"/>
    </row>
    <row r="48" spans="2:6">
      <c r="B48" s="5"/>
      <c r="C48" s="79"/>
      <c r="D48" s="79"/>
      <c r="E48" s="6"/>
    </row>
    <row r="49" spans="2:5">
      <c r="B49" s="5"/>
      <c r="C49" s="79"/>
      <c r="D49" s="79"/>
      <c r="E49" s="6"/>
    </row>
    <row r="50" spans="2:5">
      <c r="B50" s="5"/>
      <c r="C50" s="79"/>
      <c r="D50" s="79"/>
      <c r="E50" s="6"/>
    </row>
    <row r="51" spans="2:5">
      <c r="B51" s="5"/>
      <c r="C51" s="79"/>
      <c r="D51" s="79"/>
      <c r="E51" s="6"/>
    </row>
    <row r="52" spans="2:5">
      <c r="B52" s="5"/>
      <c r="C52" s="79"/>
      <c r="D52" s="79"/>
      <c r="E52" s="6"/>
    </row>
    <row r="53" spans="2:5">
      <c r="B53" s="5"/>
      <c r="C53" s="79"/>
      <c r="D53" s="79"/>
      <c r="E53" s="6"/>
    </row>
    <row r="54" spans="2:5">
      <c r="B54" s="5"/>
      <c r="C54" s="79"/>
      <c r="D54" s="79"/>
      <c r="E54" s="6"/>
    </row>
    <row r="55" spans="2:5">
      <c r="B55" s="5"/>
      <c r="C55" s="79"/>
      <c r="D55" s="79"/>
      <c r="E55" s="6"/>
    </row>
    <row r="56" spans="2:5">
      <c r="B56" s="5"/>
      <c r="C56" s="79"/>
      <c r="D56" s="79"/>
      <c r="E56" s="6"/>
    </row>
    <row r="57" spans="2:5">
      <c r="B57" s="5"/>
      <c r="C57" s="79"/>
      <c r="D57" s="79"/>
      <c r="E57" s="6"/>
    </row>
    <row r="58" spans="2:5">
      <c r="B58" s="5"/>
      <c r="C58" s="79"/>
      <c r="D58" s="79"/>
      <c r="E58" s="6"/>
    </row>
    <row r="59" spans="2:5">
      <c r="B59" s="5"/>
      <c r="C59" s="79"/>
      <c r="D59" s="79"/>
      <c r="E59" s="6"/>
    </row>
    <row r="60" spans="2:5">
      <c r="B60" s="5"/>
      <c r="C60" s="79"/>
      <c r="D60" s="79"/>
      <c r="E60" s="6"/>
    </row>
    <row r="61" spans="2:5">
      <c r="B61" s="5"/>
      <c r="C61" s="79"/>
      <c r="D61" s="79"/>
      <c r="E61" s="6"/>
    </row>
    <row r="62" spans="2:5">
      <c r="B62" s="5"/>
      <c r="C62" s="79"/>
      <c r="D62" s="79"/>
      <c r="E62" s="6"/>
    </row>
    <row r="63" spans="2:5">
      <c r="B63" s="5"/>
      <c r="C63" s="79"/>
      <c r="D63" s="79"/>
      <c r="E63" s="6"/>
    </row>
    <row r="64" spans="2:5">
      <c r="B64" s="5"/>
      <c r="C64" s="79"/>
      <c r="D64" s="79"/>
      <c r="E64" s="6"/>
    </row>
    <row r="65" spans="2:5">
      <c r="B65" s="5"/>
      <c r="C65" s="79"/>
      <c r="D65" s="79"/>
      <c r="E65" s="6"/>
    </row>
    <row r="66" spans="2:5">
      <c r="B66" s="5"/>
      <c r="C66" s="79"/>
      <c r="D66" s="79"/>
      <c r="E66" s="6"/>
    </row>
    <row r="67" spans="2:5">
      <c r="B67" s="5"/>
      <c r="C67" s="79"/>
      <c r="D67" s="79"/>
      <c r="E67" s="6"/>
    </row>
    <row r="68" spans="2:5">
      <c r="B68" s="5"/>
      <c r="C68" s="79"/>
      <c r="D68" s="79"/>
      <c r="E68" s="6"/>
    </row>
    <row r="69" spans="2:5">
      <c r="B69" s="5"/>
      <c r="C69" s="72" t="s">
        <v>87</v>
      </c>
      <c r="D69" s="72"/>
      <c r="E69" s="6"/>
    </row>
    <row r="70" spans="2:5">
      <c r="B70" s="5"/>
      <c r="C70" s="74"/>
      <c r="D70" s="74"/>
      <c r="E70" s="6"/>
    </row>
    <row r="71" spans="2:5">
      <c r="B71" s="5"/>
      <c r="C71" s="74"/>
      <c r="D71" s="74"/>
      <c r="E71" s="6"/>
    </row>
    <row r="72" spans="2:5">
      <c r="B72" s="5"/>
      <c r="C72" s="74"/>
      <c r="D72" s="74"/>
      <c r="E72" s="6"/>
    </row>
    <row r="73" spans="2:5">
      <c r="B73" s="5"/>
      <c r="C73" s="74"/>
      <c r="D73" s="74"/>
      <c r="E73" s="6"/>
    </row>
    <row r="74" spans="2:5">
      <c r="B74" s="5"/>
      <c r="C74" s="74"/>
      <c r="D74" s="74"/>
      <c r="E74" s="6"/>
    </row>
    <row r="75" spans="2:5">
      <c r="B75" s="5"/>
      <c r="C75" s="74"/>
      <c r="D75" s="74"/>
      <c r="E75" s="6"/>
    </row>
    <row r="76" spans="2:5">
      <c r="B76" s="5"/>
      <c r="C76" s="74"/>
      <c r="D76" s="74"/>
      <c r="E76" s="6"/>
    </row>
    <row r="77" spans="2:5">
      <c r="B77" s="5"/>
      <c r="C77" s="74"/>
      <c r="D77" s="74"/>
      <c r="E77" s="6"/>
    </row>
    <row r="78" spans="2:5">
      <c r="B78" s="5"/>
      <c r="C78" s="74"/>
      <c r="D78" s="74"/>
      <c r="E78" s="6"/>
    </row>
    <row r="79" spans="2:5">
      <c r="B79" s="5"/>
      <c r="C79" s="74"/>
      <c r="D79" s="74"/>
      <c r="E79" s="6"/>
    </row>
    <row r="80" spans="2:5">
      <c r="B80" s="5"/>
      <c r="C80" s="74"/>
      <c r="D80" s="74"/>
      <c r="E80" s="6"/>
    </row>
    <row r="81" spans="2:5">
      <c r="B81" s="5"/>
      <c r="C81" s="74"/>
      <c r="D81" s="74"/>
      <c r="E81" s="6"/>
    </row>
    <row r="82" spans="2:5">
      <c r="B82" s="5"/>
      <c r="C82" s="74"/>
      <c r="D82" s="74"/>
      <c r="E82" s="6"/>
    </row>
    <row r="83" spans="2:5">
      <c r="B83" s="5"/>
      <c r="C83" s="74"/>
      <c r="D83" s="74"/>
      <c r="E83" s="6"/>
    </row>
    <row r="84" spans="2:5">
      <c r="B84" s="5"/>
      <c r="C84" s="74"/>
      <c r="D84" s="74"/>
      <c r="E84" s="6"/>
    </row>
    <row r="85" spans="2:5">
      <c r="B85" s="5"/>
      <c r="C85" s="74"/>
      <c r="D85" s="74"/>
      <c r="E85" s="6"/>
    </row>
    <row r="86" spans="2:5" ht="49.9" customHeight="1">
      <c r="B86" s="5"/>
      <c r="C86" s="74"/>
      <c r="D86" s="74"/>
      <c r="E86" s="6"/>
    </row>
    <row r="87" spans="2:5">
      <c r="B87" s="5"/>
      <c r="C87" s="72" t="s">
        <v>88</v>
      </c>
      <c r="D87" s="72"/>
      <c r="E87" s="6"/>
    </row>
    <row r="88" spans="2:5" ht="40.15" customHeight="1">
      <c r="B88" s="5"/>
      <c r="C88" s="13" t="s">
        <v>51</v>
      </c>
      <c r="D88" s="14" t="s">
        <v>89</v>
      </c>
      <c r="E88" s="9"/>
    </row>
    <row r="89" spans="2:5">
      <c r="B89" s="5"/>
      <c r="C89" s="13" t="s">
        <v>53</v>
      </c>
      <c r="D89" s="14" t="s">
        <v>90</v>
      </c>
      <c r="E89" s="9"/>
    </row>
    <row r="90" spans="2:5">
      <c r="B90" s="5"/>
      <c r="C90" s="13" t="s">
        <v>52</v>
      </c>
      <c r="D90" s="14" t="s">
        <v>37</v>
      </c>
      <c r="E90" s="9"/>
    </row>
    <row r="91" spans="2:5">
      <c r="B91" s="5"/>
      <c r="C91" s="13" t="s">
        <v>54</v>
      </c>
      <c r="D91" s="14" t="s">
        <v>91</v>
      </c>
      <c r="E91" s="9"/>
    </row>
    <row r="92" spans="2:5">
      <c r="B92" s="5"/>
      <c r="C92" s="13" t="s">
        <v>92</v>
      </c>
      <c r="D92" s="14" t="s">
        <v>93</v>
      </c>
      <c r="E92" s="9"/>
    </row>
    <row r="93" spans="2:5" ht="30">
      <c r="B93" s="5"/>
      <c r="C93" s="13" t="s">
        <v>55</v>
      </c>
      <c r="D93" s="14" t="s">
        <v>56</v>
      </c>
      <c r="E93" s="9"/>
    </row>
    <row r="94" spans="2:5" ht="29.25">
      <c r="B94" s="5"/>
      <c r="C94" s="13" t="s">
        <v>94</v>
      </c>
      <c r="D94" s="14" t="s">
        <v>95</v>
      </c>
      <c r="E94" s="9"/>
    </row>
    <row r="95" spans="2:5" ht="30">
      <c r="B95" s="5"/>
      <c r="C95" s="13" t="s">
        <v>96</v>
      </c>
      <c r="D95" s="14" t="s">
        <v>97</v>
      </c>
      <c r="E95" s="9"/>
    </row>
    <row r="96" spans="2:5" ht="30">
      <c r="B96" s="5"/>
      <c r="C96" s="13" t="s">
        <v>98</v>
      </c>
      <c r="D96" s="14" t="s">
        <v>99</v>
      </c>
      <c r="E96" s="9"/>
    </row>
    <row r="97" spans="2:5" ht="29.25">
      <c r="B97" s="5"/>
      <c r="C97" s="13" t="s">
        <v>57</v>
      </c>
      <c r="D97" s="14" t="s">
        <v>113</v>
      </c>
      <c r="E97" s="9"/>
    </row>
    <row r="98" spans="2:5">
      <c r="B98" s="5"/>
      <c r="C98" s="13" t="s">
        <v>58</v>
      </c>
      <c r="D98" s="14" t="s">
        <v>59</v>
      </c>
      <c r="E98" s="9"/>
    </row>
    <row r="99" spans="2:5" ht="30">
      <c r="B99" s="5"/>
      <c r="C99" s="13" t="s">
        <v>60</v>
      </c>
      <c r="D99" s="14" t="s">
        <v>114</v>
      </c>
      <c r="E99" s="9"/>
    </row>
    <row r="100" spans="2:5" ht="29.25">
      <c r="B100" s="5"/>
      <c r="C100" s="13" t="s">
        <v>61</v>
      </c>
      <c r="D100" s="14" t="s">
        <v>100</v>
      </c>
      <c r="E100" s="9"/>
    </row>
    <row r="101" spans="2:5">
      <c r="B101" s="5"/>
      <c r="C101" s="13" t="s">
        <v>62</v>
      </c>
      <c r="D101" s="14" t="s">
        <v>63</v>
      </c>
      <c r="E101" s="9"/>
    </row>
    <row r="102" spans="2:5">
      <c r="B102" s="5"/>
      <c r="C102" s="13" t="s">
        <v>64</v>
      </c>
      <c r="D102" s="14" t="s">
        <v>65</v>
      </c>
      <c r="E102" s="9"/>
    </row>
    <row r="103" spans="2:5" ht="30">
      <c r="B103" s="5"/>
      <c r="C103" s="80" t="s">
        <v>66</v>
      </c>
      <c r="D103" s="15" t="s">
        <v>50</v>
      </c>
      <c r="E103" s="9"/>
    </row>
    <row r="104" spans="2:5" ht="30">
      <c r="B104" s="5"/>
      <c r="C104" s="81"/>
      <c r="D104" s="16" t="s">
        <v>67</v>
      </c>
      <c r="E104" s="9"/>
    </row>
    <row r="105" spans="2:5" ht="127.9" customHeight="1">
      <c r="B105" s="5"/>
      <c r="C105" s="82" t="s">
        <v>101</v>
      </c>
      <c r="D105" s="83"/>
      <c r="E105" s="6"/>
    </row>
    <row r="106" spans="2:5" ht="28.15" customHeight="1">
      <c r="B106" s="5"/>
      <c r="C106" s="74"/>
      <c r="D106" s="74"/>
      <c r="E106" s="6"/>
    </row>
    <row r="107" spans="2:5" ht="27" customHeight="1">
      <c r="B107" s="5"/>
      <c r="C107" s="74"/>
      <c r="D107" s="74"/>
      <c r="E107" s="6"/>
    </row>
    <row r="108" spans="2:5" ht="25.9" customHeight="1">
      <c r="B108" s="5"/>
      <c r="C108" s="74"/>
      <c r="D108" s="74"/>
      <c r="E108" s="6"/>
    </row>
    <row r="109" spans="2:5" ht="24" customHeight="1">
      <c r="B109" s="5"/>
      <c r="C109" s="74"/>
      <c r="D109" s="74"/>
      <c r="E109" s="6"/>
    </row>
    <row r="110" spans="2:5" ht="15" customHeight="1">
      <c r="B110" s="5"/>
      <c r="C110" s="74"/>
      <c r="D110" s="74"/>
      <c r="E110" s="6"/>
    </row>
    <row r="111" spans="2:5">
      <c r="B111" s="5"/>
      <c r="C111" s="74"/>
      <c r="D111" s="74"/>
      <c r="E111" s="6"/>
    </row>
    <row r="112" spans="2:5">
      <c r="B112" s="5"/>
      <c r="C112" s="74"/>
      <c r="D112" s="74"/>
      <c r="E112" s="6"/>
    </row>
    <row r="113" spans="2:5">
      <c r="B113" s="5"/>
      <c r="C113" s="74"/>
      <c r="D113" s="74"/>
      <c r="E113" s="6"/>
    </row>
    <row r="114" spans="2:5">
      <c r="B114" s="5"/>
      <c r="C114" s="74"/>
      <c r="D114" s="74"/>
      <c r="E114" s="6"/>
    </row>
    <row r="115" spans="2:5">
      <c r="B115" s="5"/>
      <c r="C115" s="74"/>
      <c r="D115" s="74"/>
      <c r="E115" s="6"/>
    </row>
    <row r="116" spans="2:5">
      <c r="B116" s="5"/>
      <c r="C116" s="74"/>
      <c r="D116" s="74"/>
      <c r="E116" s="6"/>
    </row>
    <row r="117" spans="2:5">
      <c r="B117" s="5"/>
      <c r="C117" s="74"/>
      <c r="D117" s="74"/>
      <c r="E117" s="6"/>
    </row>
    <row r="118" spans="2:5">
      <c r="B118" s="5"/>
      <c r="C118" s="74"/>
      <c r="D118" s="74"/>
      <c r="E118" s="6"/>
    </row>
    <row r="119" spans="2:5">
      <c r="B119" s="5"/>
      <c r="C119" s="74"/>
      <c r="D119" s="74"/>
      <c r="E119" s="6"/>
    </row>
    <row r="120" spans="2:5">
      <c r="B120" s="5"/>
      <c r="C120" s="74"/>
      <c r="D120" s="74"/>
      <c r="E120" s="6"/>
    </row>
    <row r="121" spans="2:5" ht="7.9" customHeight="1" thickBot="1">
      <c r="B121" s="17"/>
      <c r="C121" s="18"/>
      <c r="D121" s="18"/>
      <c r="E121" s="19"/>
    </row>
    <row r="122" spans="2:5" ht="15.75" thickTop="1"/>
  </sheetData>
  <mergeCells count="11">
    <mergeCell ref="C70:D86"/>
    <mergeCell ref="C87:D87"/>
    <mergeCell ref="C103:C104"/>
    <mergeCell ref="C105:D105"/>
    <mergeCell ref="C106:D120"/>
    <mergeCell ref="C69:D69"/>
    <mergeCell ref="C3:D3"/>
    <mergeCell ref="C4:D20"/>
    <mergeCell ref="C21:D21"/>
    <mergeCell ref="C39:C40"/>
    <mergeCell ref="C41:D68"/>
  </mergeCells>
  <hyperlinks>
    <hyperlink ref="C25" location="Actividades!E7" display="Año Programado" xr:uid="{00000000-0004-0000-0000-000000000000}"/>
    <hyperlink ref="C27" location="Actividades!H7" display="% a ejecutar" xr:uid="{00000000-0004-0000-0000-000001000000}"/>
    <hyperlink ref="C28" location="Actividades!I7" display="% ejecutado" xr:uid="{00000000-0004-0000-0000-000002000000}"/>
    <hyperlink ref="C29" location="Actividades!J7" display="Ejecución" xr:uid="{00000000-0004-0000-0000-000003000000}"/>
    <hyperlink ref="C31" location="Actividades!L7" display="Municipio " xr:uid="{00000000-0004-0000-0000-000004000000}"/>
    <hyperlink ref="C32" location="Actividades!M7" display="Vereda" xr:uid="{00000000-0004-0000-0000-000005000000}"/>
    <hyperlink ref="C33" location="Actividades!N7" display="Coordenadas x" xr:uid="{00000000-0004-0000-0000-000006000000}"/>
    <hyperlink ref="C34" location="Actividades!O7" display="Coordenadas y" xr:uid="{00000000-0004-0000-0000-000007000000}"/>
    <hyperlink ref="C36" location="Actividades!P7" display="Evidencias" xr:uid="{00000000-0004-0000-0000-000008000000}"/>
    <hyperlink ref="C37" location="Actividades!Q7" display="Observaciones" xr:uid="{00000000-0004-0000-0000-000009000000}"/>
    <hyperlink ref="C24" location="Actividades!D7" display="Actividad " xr:uid="{00000000-0004-0000-0000-00000A000000}"/>
    <hyperlink ref="C30" location="Actividades!K7" display="Subcuenca" xr:uid="{00000000-0004-0000-0000-00000B000000}"/>
    <hyperlink ref="C22" location="Actividades!B7" display="Meta" xr:uid="{00000000-0004-0000-0000-00000C000000}"/>
    <hyperlink ref="C90" location="'Presupuesto año 1'!D8" display="Actividades " xr:uid="{00000000-0004-0000-0000-00000D000000}"/>
    <hyperlink ref="C102" location="'Presupuesto año 1'!P8" display="Observaciones " xr:uid="{00000000-0004-0000-0000-00000E000000}"/>
    <hyperlink ref="C101" location="'Presupuesto año 1'!O8" display="% de ejecución" xr:uid="{00000000-0004-0000-0000-00000F000000}"/>
    <hyperlink ref="C100" location="'Presupuesto año 1'!N8" display="Vigencia de los pagos" xr:uid="{00000000-0004-0000-0000-000010000000}"/>
    <hyperlink ref="C99" location="'Presupuesto año 1'!M8" display="Pagos realizados (Ejecutado)" xr:uid="{00000000-0004-0000-0000-000011000000}"/>
    <hyperlink ref="C98" location="'Presupuesto año 1'!L8" display="Total asigando" xr:uid="{00000000-0004-0000-0000-000012000000}"/>
    <hyperlink ref="C97" location="'Presupuesto año 1'!K8" display="Valor no ejecutado" xr:uid="{00000000-0004-0000-0000-000013000000}"/>
    <hyperlink ref="C94" location="'Presupuesto año 1'!H8" display="Presupuesto adicional" xr:uid="{00000000-0004-0000-0000-000014000000}"/>
    <hyperlink ref="C93" location="'Presupuesto año 1'!G8" display="Presupuesto asignado" xr:uid="{00000000-0004-0000-0000-000015000000}"/>
    <hyperlink ref="C92" location="'Presupuesto año 1'!F8" display="% del contrato en la actividad" xr:uid="{00000000-0004-0000-0000-000016000000}"/>
    <hyperlink ref="C91" location="'Presupuesto año 1'!E8" display="Valor total del contrato " xr:uid="{00000000-0004-0000-0000-000017000000}"/>
    <hyperlink ref="C88" location="'Presupuesto año 1'!B8" display="N° Contrato - Convenio" xr:uid="{00000000-0004-0000-0000-000018000000}"/>
    <hyperlink ref="C23" location="Actividades!C7" display="Submeta" xr:uid="{00000000-0004-0000-0000-000019000000}"/>
    <hyperlink ref="C26" location="Actividades!F7" display="Año Ejecutado" xr:uid="{00000000-0004-0000-0000-00001A000000}"/>
    <hyperlink ref="C38" location="Actividades!R7" display="Descripción" xr:uid="{00000000-0004-0000-0000-00001B000000}"/>
    <hyperlink ref="C23:C24" location="Actividades!C7" display="Submeta" xr:uid="{00000000-0004-0000-0000-00001C000000}"/>
    <hyperlink ref="C89" location="'Presupuesto año 1'!C8" display="Vigencia " xr:uid="{00000000-0004-0000-0000-00001D000000}"/>
    <hyperlink ref="C95" location="'Presupuesto año 1'!I8" display="% del presupuesto adicional en la actividad" xr:uid="{00000000-0004-0000-0000-00001E000000}"/>
    <hyperlink ref="C96" location="'Presupuesto año 1'!J8" display="Presupuesto respecto al % adicional" xr:uid="{00000000-0004-0000-0000-00001F000000}"/>
    <hyperlink ref="C35" location="Actividades!P6" display="ORIGEN COORDENADAS" xr:uid="{00000000-0004-0000-0000-000020000000}"/>
  </hyperlink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B2:S31"/>
  <sheetViews>
    <sheetView showGridLines="0" tabSelected="1" topLeftCell="F22" zoomScale="70" zoomScaleNormal="70" workbookViewId="0">
      <selection activeCell="S31" sqref="S31"/>
    </sheetView>
  </sheetViews>
  <sheetFormatPr baseColWidth="10" defaultRowHeight="15"/>
  <cols>
    <col min="2" max="2" width="30.5703125" customWidth="1"/>
    <col min="3" max="3" width="33" customWidth="1"/>
    <col min="4" max="4" width="42.140625" customWidth="1"/>
    <col min="5" max="5" width="22.42578125" customWidth="1"/>
    <col min="6" max="6" width="21.140625" customWidth="1"/>
    <col min="7" max="7" width="16.85546875" customWidth="1"/>
    <col min="8" max="8" width="18.85546875" customWidth="1"/>
    <col min="9" max="9" width="17.28515625" customWidth="1"/>
    <col min="10" max="10" width="18.140625" customWidth="1"/>
    <col min="11" max="11" width="15.5703125" customWidth="1"/>
    <col min="12" max="12" width="21.42578125" customWidth="1"/>
    <col min="13" max="13" width="20.5703125" customWidth="1"/>
    <col min="14" max="14" width="33.7109375" customWidth="1"/>
    <col min="15" max="16" width="30.5703125" customWidth="1"/>
    <col min="17" max="18" width="37.140625" customWidth="1"/>
    <col min="19" max="19" width="42.85546875" customWidth="1"/>
  </cols>
  <sheetData>
    <row r="2" spans="2:19" ht="15.75" thickBot="1"/>
    <row r="3" spans="2:19" ht="108" customHeight="1" thickBot="1">
      <c r="B3" s="86"/>
      <c r="C3" s="87"/>
      <c r="D3" s="87"/>
      <c r="E3" s="87"/>
      <c r="F3" s="88"/>
      <c r="G3" s="89" t="s">
        <v>21</v>
      </c>
      <c r="H3" s="87"/>
      <c r="I3" s="87"/>
      <c r="J3" s="87"/>
      <c r="K3" s="87"/>
      <c r="L3" s="87"/>
      <c r="M3" s="87"/>
      <c r="N3" s="87"/>
      <c r="O3" s="87"/>
      <c r="P3" s="87"/>
      <c r="Q3" s="87"/>
      <c r="R3" s="87"/>
      <c r="S3" s="90"/>
    </row>
    <row r="4" spans="2:19" ht="30" customHeight="1">
      <c r="B4" s="96" t="s">
        <v>1</v>
      </c>
      <c r="C4" s="97"/>
      <c r="D4" s="97"/>
      <c r="E4" s="94" t="s">
        <v>22</v>
      </c>
      <c r="F4" s="94"/>
      <c r="G4" s="94"/>
      <c r="H4" s="94"/>
      <c r="I4" s="97" t="s">
        <v>14</v>
      </c>
      <c r="J4" s="97"/>
      <c r="K4" s="94" t="s">
        <v>25</v>
      </c>
      <c r="L4" s="94"/>
      <c r="M4" s="94"/>
      <c r="N4" s="94"/>
      <c r="O4" s="94"/>
      <c r="P4" s="94"/>
      <c r="Q4" s="94"/>
      <c r="R4" s="94"/>
      <c r="S4" s="95"/>
    </row>
    <row r="5" spans="2:19" ht="51.6" customHeight="1">
      <c r="B5" s="98" t="s">
        <v>2</v>
      </c>
      <c r="C5" s="99"/>
      <c r="D5" s="99"/>
      <c r="E5" s="92" t="s">
        <v>23</v>
      </c>
      <c r="F5" s="92"/>
      <c r="G5" s="92"/>
      <c r="H5" s="92"/>
      <c r="I5" s="99" t="s">
        <v>3</v>
      </c>
      <c r="J5" s="99"/>
      <c r="K5" s="92" t="s">
        <v>24</v>
      </c>
      <c r="L5" s="92"/>
      <c r="M5" s="92"/>
      <c r="N5" s="92"/>
      <c r="O5" s="92"/>
      <c r="P5" s="92"/>
      <c r="Q5" s="92"/>
      <c r="R5" s="92"/>
      <c r="S5" s="93"/>
    </row>
    <row r="6" spans="2:19" ht="54" customHeight="1">
      <c r="B6" s="98" t="s">
        <v>35</v>
      </c>
      <c r="C6" s="99"/>
      <c r="D6" s="99"/>
      <c r="E6" s="106" t="s">
        <v>136</v>
      </c>
      <c r="F6" s="106"/>
      <c r="G6" s="106"/>
      <c r="H6" s="106"/>
      <c r="I6" s="99"/>
      <c r="J6" s="99"/>
      <c r="K6" s="92"/>
      <c r="L6" s="92"/>
      <c r="M6" s="92"/>
      <c r="N6" s="92"/>
      <c r="O6" s="92"/>
      <c r="P6" s="92"/>
      <c r="Q6" s="92"/>
      <c r="R6" s="92"/>
      <c r="S6" s="93"/>
    </row>
    <row r="7" spans="2:19" ht="75">
      <c r="B7" s="59" t="s">
        <v>115</v>
      </c>
      <c r="C7" s="20" t="s">
        <v>116</v>
      </c>
      <c r="D7" s="52" t="s">
        <v>102</v>
      </c>
      <c r="E7" s="21" t="s">
        <v>17</v>
      </c>
      <c r="F7" s="91" t="s">
        <v>103</v>
      </c>
      <c r="G7" s="91"/>
      <c r="H7" s="22" t="s">
        <v>4</v>
      </c>
      <c r="I7" s="22" t="s">
        <v>5</v>
      </c>
      <c r="J7" s="22" t="s">
        <v>18</v>
      </c>
      <c r="K7" s="23" t="s">
        <v>7</v>
      </c>
      <c r="L7" s="23" t="s">
        <v>8</v>
      </c>
      <c r="M7" s="23" t="s">
        <v>9</v>
      </c>
      <c r="N7" s="24" t="s">
        <v>10</v>
      </c>
      <c r="O7" s="24" t="s">
        <v>11</v>
      </c>
      <c r="P7" s="20" t="s">
        <v>121</v>
      </c>
      <c r="Q7" s="20" t="s">
        <v>104</v>
      </c>
      <c r="R7" s="20" t="s">
        <v>125</v>
      </c>
      <c r="S7" s="60" t="s">
        <v>126</v>
      </c>
    </row>
    <row r="8" spans="2:19" ht="120.75" customHeight="1">
      <c r="B8" s="84" t="s">
        <v>117</v>
      </c>
      <c r="C8" s="102" t="s">
        <v>32</v>
      </c>
      <c r="D8" s="104" t="s">
        <v>26</v>
      </c>
      <c r="E8" s="45">
        <v>1</v>
      </c>
      <c r="F8" s="25">
        <v>1</v>
      </c>
      <c r="G8" s="26" t="str">
        <f t="shared" ref="G8:G31" si="0">IF(F8=E8,"Corresponde","Distinto")</f>
        <v>Corresponde</v>
      </c>
      <c r="H8" s="27">
        <v>0.5</v>
      </c>
      <c r="I8" s="27">
        <v>0.5</v>
      </c>
      <c r="J8" s="28">
        <f t="shared" ref="J8:J31" si="1">IFERROR(I8/H8,0)</f>
        <v>1</v>
      </c>
      <c r="K8" s="31" t="s">
        <v>137</v>
      </c>
      <c r="L8" s="29" t="s">
        <v>138</v>
      </c>
      <c r="M8" s="49" t="s">
        <v>131</v>
      </c>
      <c r="N8" s="25" t="s">
        <v>139</v>
      </c>
      <c r="O8" s="25" t="s">
        <v>140</v>
      </c>
      <c r="P8" s="53" t="s">
        <v>154</v>
      </c>
      <c r="Q8" s="30" t="s">
        <v>129</v>
      </c>
      <c r="R8" s="31" t="s">
        <v>143</v>
      </c>
      <c r="S8" s="61" t="s">
        <v>141</v>
      </c>
    </row>
    <row r="9" spans="2:19" ht="94.5" customHeight="1">
      <c r="B9" s="84"/>
      <c r="C9" s="102"/>
      <c r="D9" s="104"/>
      <c r="E9" s="45">
        <v>2</v>
      </c>
      <c r="F9" s="25">
        <v>2</v>
      </c>
      <c r="G9" s="26" t="str">
        <f t="shared" si="0"/>
        <v>Corresponde</v>
      </c>
      <c r="H9" s="27">
        <v>0.5</v>
      </c>
      <c r="I9" s="27">
        <v>0.5</v>
      </c>
      <c r="J9" s="28">
        <f t="shared" si="1"/>
        <v>1</v>
      </c>
      <c r="K9" s="31" t="s">
        <v>137</v>
      </c>
      <c r="L9" s="29" t="s">
        <v>138</v>
      </c>
      <c r="M9" s="49" t="s">
        <v>131</v>
      </c>
      <c r="N9" s="25" t="s">
        <v>139</v>
      </c>
      <c r="O9" s="25" t="s">
        <v>140</v>
      </c>
      <c r="P9" s="53" t="s">
        <v>154</v>
      </c>
      <c r="Q9" s="30" t="s">
        <v>129</v>
      </c>
      <c r="R9" s="31" t="s">
        <v>144</v>
      </c>
      <c r="S9" s="61" t="s">
        <v>145</v>
      </c>
    </row>
    <row r="10" spans="2:19" ht="90.75" customHeight="1">
      <c r="B10" s="84"/>
      <c r="C10" s="102"/>
      <c r="D10" s="105" t="s">
        <v>27</v>
      </c>
      <c r="E10" s="45">
        <v>1</v>
      </c>
      <c r="F10" s="25">
        <v>1</v>
      </c>
      <c r="G10" s="26" t="str">
        <f t="shared" si="0"/>
        <v>Corresponde</v>
      </c>
      <c r="H10" s="27">
        <v>0.01</v>
      </c>
      <c r="I10" s="27">
        <v>0.01</v>
      </c>
      <c r="J10" s="28">
        <f t="shared" si="1"/>
        <v>1</v>
      </c>
      <c r="K10" s="31" t="s">
        <v>137</v>
      </c>
      <c r="L10" s="29" t="s">
        <v>138</v>
      </c>
      <c r="M10" s="49" t="s">
        <v>131</v>
      </c>
      <c r="N10" s="25" t="s">
        <v>139</v>
      </c>
      <c r="O10" s="25" t="s">
        <v>140</v>
      </c>
      <c r="P10" s="53" t="s">
        <v>154</v>
      </c>
      <c r="Q10" s="30" t="s">
        <v>129</v>
      </c>
      <c r="R10" s="31" t="s">
        <v>143</v>
      </c>
      <c r="S10" s="61" t="s">
        <v>141</v>
      </c>
    </row>
    <row r="11" spans="2:19" ht="75.75" customHeight="1">
      <c r="B11" s="84"/>
      <c r="C11" s="102"/>
      <c r="D11" s="105"/>
      <c r="E11" s="45">
        <v>2</v>
      </c>
      <c r="F11" s="25">
        <v>2</v>
      </c>
      <c r="G11" s="26" t="str">
        <f t="shared" si="0"/>
        <v>Corresponde</v>
      </c>
      <c r="H11" s="27">
        <v>0.1</v>
      </c>
      <c r="I11" s="27">
        <v>0.1</v>
      </c>
      <c r="J11" s="28">
        <f t="shared" si="1"/>
        <v>1</v>
      </c>
      <c r="K11" s="31" t="s">
        <v>137</v>
      </c>
      <c r="L11" s="29" t="s">
        <v>138</v>
      </c>
      <c r="M11" s="49" t="s">
        <v>131</v>
      </c>
      <c r="N11" s="25" t="s">
        <v>139</v>
      </c>
      <c r="O11" s="25" t="s">
        <v>140</v>
      </c>
      <c r="P11" s="53" t="s">
        <v>154</v>
      </c>
      <c r="Q11" s="30" t="s">
        <v>129</v>
      </c>
      <c r="R11" s="31" t="s">
        <v>144</v>
      </c>
      <c r="S11" s="61" t="s">
        <v>145</v>
      </c>
    </row>
    <row r="12" spans="2:19" ht="53.25" customHeight="1">
      <c r="B12" s="84"/>
      <c r="C12" s="102"/>
      <c r="D12" s="105"/>
      <c r="E12" s="45">
        <v>3</v>
      </c>
      <c r="F12" s="25">
        <v>3</v>
      </c>
      <c r="G12" s="26" t="str">
        <f t="shared" si="0"/>
        <v>Corresponde</v>
      </c>
      <c r="H12" s="27">
        <v>0.2</v>
      </c>
      <c r="I12" s="27">
        <v>0.2</v>
      </c>
      <c r="J12" s="28">
        <f t="shared" si="1"/>
        <v>1</v>
      </c>
      <c r="K12" s="31" t="s">
        <v>137</v>
      </c>
      <c r="L12" s="29" t="s">
        <v>138</v>
      </c>
      <c r="M12" s="31" t="s">
        <v>131</v>
      </c>
      <c r="N12" s="25" t="s">
        <v>139</v>
      </c>
      <c r="O12" s="25" t="s">
        <v>140</v>
      </c>
      <c r="P12" s="53" t="s">
        <v>154</v>
      </c>
      <c r="Q12" s="47" t="s">
        <v>129</v>
      </c>
      <c r="R12" s="31" t="s">
        <v>142</v>
      </c>
      <c r="S12" s="61" t="s">
        <v>132</v>
      </c>
    </row>
    <row r="13" spans="2:19" ht="78.75" customHeight="1">
      <c r="B13" s="84"/>
      <c r="C13" s="102"/>
      <c r="D13" s="105"/>
      <c r="E13" s="45">
        <v>4</v>
      </c>
      <c r="F13" s="25">
        <v>4</v>
      </c>
      <c r="G13" s="26" t="str">
        <f t="shared" si="0"/>
        <v>Corresponde</v>
      </c>
      <c r="H13" s="27">
        <v>0.3</v>
      </c>
      <c r="I13" s="27">
        <v>0.3</v>
      </c>
      <c r="J13" s="28">
        <f t="shared" si="1"/>
        <v>1</v>
      </c>
      <c r="K13" s="31" t="s">
        <v>137</v>
      </c>
      <c r="L13" s="29" t="s">
        <v>138</v>
      </c>
      <c r="M13" s="31" t="s">
        <v>131</v>
      </c>
      <c r="N13" s="25" t="s">
        <v>139</v>
      </c>
      <c r="O13" s="25" t="s">
        <v>140</v>
      </c>
      <c r="P13" s="53" t="s">
        <v>154</v>
      </c>
      <c r="Q13" s="47" t="s">
        <v>129</v>
      </c>
      <c r="R13" s="31" t="s">
        <v>149</v>
      </c>
      <c r="S13" s="61" t="s">
        <v>150</v>
      </c>
    </row>
    <row r="14" spans="2:19" ht="70.5" customHeight="1">
      <c r="B14" s="84"/>
      <c r="C14" s="102"/>
      <c r="D14" s="105"/>
      <c r="E14" s="45">
        <v>5</v>
      </c>
      <c r="F14" s="25">
        <v>5</v>
      </c>
      <c r="G14" s="26" t="str">
        <f t="shared" si="0"/>
        <v>Corresponde</v>
      </c>
      <c r="H14" s="27">
        <v>0.1</v>
      </c>
      <c r="I14" s="27">
        <v>0.1</v>
      </c>
      <c r="J14" s="28">
        <f t="shared" si="1"/>
        <v>1</v>
      </c>
      <c r="K14" s="31" t="s">
        <v>137</v>
      </c>
      <c r="L14" s="29" t="s">
        <v>138</v>
      </c>
      <c r="M14" s="31" t="s">
        <v>131</v>
      </c>
      <c r="N14" s="25" t="s">
        <v>139</v>
      </c>
      <c r="O14" s="25" t="s">
        <v>140</v>
      </c>
      <c r="P14" s="53" t="s">
        <v>154</v>
      </c>
      <c r="Q14" s="47" t="s">
        <v>129</v>
      </c>
      <c r="R14" s="31" t="s">
        <v>149</v>
      </c>
      <c r="S14" s="61" t="s">
        <v>150</v>
      </c>
    </row>
    <row r="15" spans="2:19" ht="107.25" customHeight="1">
      <c r="B15" s="84"/>
      <c r="C15" s="102" t="s">
        <v>33</v>
      </c>
      <c r="D15" s="105" t="s">
        <v>28</v>
      </c>
      <c r="E15" s="45">
        <v>1</v>
      </c>
      <c r="F15" s="25">
        <v>1</v>
      </c>
      <c r="G15" s="26" t="str">
        <f t="shared" si="0"/>
        <v>Corresponde</v>
      </c>
      <c r="H15" s="27">
        <v>0.1</v>
      </c>
      <c r="I15" s="27">
        <v>0.1</v>
      </c>
      <c r="J15" s="28">
        <f t="shared" si="1"/>
        <v>1</v>
      </c>
      <c r="K15" s="31" t="s">
        <v>137</v>
      </c>
      <c r="L15" s="29" t="s">
        <v>138</v>
      </c>
      <c r="M15" s="49" t="s">
        <v>131</v>
      </c>
      <c r="N15" s="25" t="s">
        <v>139</v>
      </c>
      <c r="O15" s="25" t="s">
        <v>140</v>
      </c>
      <c r="P15" s="53" t="s">
        <v>154</v>
      </c>
      <c r="Q15" s="47" t="s">
        <v>129</v>
      </c>
      <c r="R15" s="31" t="s">
        <v>143</v>
      </c>
      <c r="S15" s="61" t="s">
        <v>141</v>
      </c>
    </row>
    <row r="16" spans="2:19" ht="113.25" customHeight="1">
      <c r="B16" s="84"/>
      <c r="C16" s="102"/>
      <c r="D16" s="105"/>
      <c r="E16" s="45">
        <v>2</v>
      </c>
      <c r="F16" s="25">
        <v>2</v>
      </c>
      <c r="G16" s="26" t="str">
        <f t="shared" si="0"/>
        <v>Corresponde</v>
      </c>
      <c r="H16" s="27">
        <v>0.1</v>
      </c>
      <c r="I16" s="27">
        <v>0.1</v>
      </c>
      <c r="J16" s="28">
        <f t="shared" si="1"/>
        <v>1</v>
      </c>
      <c r="K16" s="31" t="s">
        <v>137</v>
      </c>
      <c r="L16" s="29" t="s">
        <v>138</v>
      </c>
      <c r="M16" s="49" t="s">
        <v>131</v>
      </c>
      <c r="N16" s="25" t="s">
        <v>139</v>
      </c>
      <c r="O16" s="25" t="s">
        <v>140</v>
      </c>
      <c r="P16" s="53" t="s">
        <v>154</v>
      </c>
      <c r="Q16" s="47" t="s">
        <v>129</v>
      </c>
      <c r="R16" s="31" t="s">
        <v>143</v>
      </c>
      <c r="S16" s="61" t="s">
        <v>141</v>
      </c>
    </row>
    <row r="17" spans="2:19" ht="57" customHeight="1">
      <c r="B17" s="84"/>
      <c r="C17" s="102"/>
      <c r="D17" s="105"/>
      <c r="E17" s="45">
        <v>3</v>
      </c>
      <c r="F17" s="25">
        <v>3</v>
      </c>
      <c r="G17" s="26" t="str">
        <f t="shared" si="0"/>
        <v>Corresponde</v>
      </c>
      <c r="H17" s="27">
        <v>0.2</v>
      </c>
      <c r="I17" s="27">
        <v>0.2</v>
      </c>
      <c r="J17" s="28">
        <f t="shared" si="1"/>
        <v>1</v>
      </c>
      <c r="K17" s="29" t="s">
        <v>127</v>
      </c>
      <c r="L17" s="29" t="s">
        <v>128</v>
      </c>
      <c r="M17" s="31" t="s">
        <v>131</v>
      </c>
      <c r="N17" s="25" t="s">
        <v>139</v>
      </c>
      <c r="O17" s="25" t="s">
        <v>140</v>
      </c>
      <c r="P17" s="53" t="s">
        <v>154</v>
      </c>
      <c r="Q17" s="30" t="s">
        <v>129</v>
      </c>
      <c r="R17" s="31" t="s">
        <v>146</v>
      </c>
      <c r="S17" s="61" t="s">
        <v>147</v>
      </c>
    </row>
    <row r="18" spans="2:19" ht="77.25" customHeight="1">
      <c r="B18" s="84"/>
      <c r="C18" s="102"/>
      <c r="D18" s="105"/>
      <c r="E18" s="45">
        <v>4</v>
      </c>
      <c r="F18" s="25">
        <v>4</v>
      </c>
      <c r="G18" s="26" t="str">
        <f t="shared" si="0"/>
        <v>Corresponde</v>
      </c>
      <c r="H18" s="27">
        <v>0.3</v>
      </c>
      <c r="I18" s="27">
        <v>0.3</v>
      </c>
      <c r="J18" s="28">
        <f t="shared" si="1"/>
        <v>1</v>
      </c>
      <c r="K18" s="29" t="s">
        <v>127</v>
      </c>
      <c r="L18" s="29" t="s">
        <v>128</v>
      </c>
      <c r="M18" s="31" t="s">
        <v>131</v>
      </c>
      <c r="N18" s="25" t="s">
        <v>139</v>
      </c>
      <c r="O18" s="25" t="s">
        <v>140</v>
      </c>
      <c r="P18" s="53" t="s">
        <v>154</v>
      </c>
      <c r="Q18" s="30" t="s">
        <v>129</v>
      </c>
      <c r="R18" s="31" t="s">
        <v>143</v>
      </c>
      <c r="S18" s="61" t="s">
        <v>151</v>
      </c>
    </row>
    <row r="19" spans="2:19" ht="62.25" customHeight="1">
      <c r="B19" s="84"/>
      <c r="C19" s="102"/>
      <c r="D19" s="105"/>
      <c r="E19" s="45">
        <v>5</v>
      </c>
      <c r="F19" s="25">
        <v>5</v>
      </c>
      <c r="G19" s="26" t="str">
        <f t="shared" si="0"/>
        <v>Corresponde</v>
      </c>
      <c r="H19" s="27">
        <v>0.2</v>
      </c>
      <c r="I19" s="27">
        <v>0.2</v>
      </c>
      <c r="J19" s="28">
        <f t="shared" si="1"/>
        <v>1</v>
      </c>
      <c r="K19" s="29" t="s">
        <v>127</v>
      </c>
      <c r="L19" s="29" t="s">
        <v>128</v>
      </c>
      <c r="M19" s="31" t="s">
        <v>131</v>
      </c>
      <c r="N19" s="25" t="s">
        <v>139</v>
      </c>
      <c r="O19" s="25" t="s">
        <v>140</v>
      </c>
      <c r="P19" s="53" t="s">
        <v>154</v>
      </c>
      <c r="Q19" s="30" t="s">
        <v>129</v>
      </c>
      <c r="R19" s="31" t="s">
        <v>143</v>
      </c>
      <c r="S19" s="61" t="s">
        <v>151</v>
      </c>
    </row>
    <row r="20" spans="2:19" ht="114" customHeight="1">
      <c r="B20" s="84"/>
      <c r="C20" s="102"/>
      <c r="D20" s="105" t="s">
        <v>29</v>
      </c>
      <c r="E20" s="45">
        <v>2</v>
      </c>
      <c r="F20" s="25">
        <v>2</v>
      </c>
      <c r="G20" s="26" t="str">
        <f t="shared" si="0"/>
        <v>Corresponde</v>
      </c>
      <c r="H20" s="27">
        <v>0.2</v>
      </c>
      <c r="I20" s="27">
        <v>0.2</v>
      </c>
      <c r="J20" s="28">
        <f t="shared" si="1"/>
        <v>1</v>
      </c>
      <c r="K20" s="31" t="s">
        <v>137</v>
      </c>
      <c r="L20" s="29" t="s">
        <v>138</v>
      </c>
      <c r="M20" s="49" t="s">
        <v>131</v>
      </c>
      <c r="N20" s="25" t="s">
        <v>139</v>
      </c>
      <c r="O20" s="25" t="s">
        <v>140</v>
      </c>
      <c r="P20" s="53" t="s">
        <v>154</v>
      </c>
      <c r="Q20" s="47" t="s">
        <v>129</v>
      </c>
      <c r="R20" s="31" t="s">
        <v>143</v>
      </c>
      <c r="S20" s="61" t="s">
        <v>141</v>
      </c>
    </row>
    <row r="21" spans="2:19" ht="57">
      <c r="B21" s="84"/>
      <c r="C21" s="102"/>
      <c r="D21" s="105"/>
      <c r="E21" s="45">
        <v>3</v>
      </c>
      <c r="F21" s="25">
        <v>3</v>
      </c>
      <c r="G21" s="26" t="str">
        <f t="shared" si="0"/>
        <v>Corresponde</v>
      </c>
      <c r="H21" s="27">
        <v>0.25</v>
      </c>
      <c r="I21" s="27">
        <v>0.25</v>
      </c>
      <c r="J21" s="28">
        <f t="shared" si="1"/>
        <v>1</v>
      </c>
      <c r="K21" s="31" t="s">
        <v>137</v>
      </c>
      <c r="L21" s="29" t="s">
        <v>138</v>
      </c>
      <c r="M21" s="31" t="s">
        <v>131</v>
      </c>
      <c r="N21" s="25" t="s">
        <v>139</v>
      </c>
      <c r="O21" s="25" t="s">
        <v>140</v>
      </c>
      <c r="P21" s="53" t="s">
        <v>154</v>
      </c>
      <c r="Q21" s="30" t="s">
        <v>129</v>
      </c>
      <c r="R21" s="31" t="s">
        <v>148</v>
      </c>
      <c r="S21" s="61" t="s">
        <v>133</v>
      </c>
    </row>
    <row r="22" spans="2:19" ht="57">
      <c r="B22" s="84"/>
      <c r="C22" s="102"/>
      <c r="D22" s="105"/>
      <c r="E22" s="45">
        <v>4</v>
      </c>
      <c r="F22" s="25">
        <v>4</v>
      </c>
      <c r="G22" s="26" t="str">
        <f t="shared" si="0"/>
        <v>Corresponde</v>
      </c>
      <c r="H22" s="27">
        <v>0.25</v>
      </c>
      <c r="I22" s="27">
        <v>0.25</v>
      </c>
      <c r="J22" s="28">
        <f t="shared" si="1"/>
        <v>1</v>
      </c>
      <c r="K22" s="31" t="s">
        <v>137</v>
      </c>
      <c r="L22" s="29" t="s">
        <v>138</v>
      </c>
      <c r="M22" s="31" t="s">
        <v>131</v>
      </c>
      <c r="N22" s="25" t="s">
        <v>139</v>
      </c>
      <c r="O22" s="25" t="s">
        <v>140</v>
      </c>
      <c r="P22" s="53" t="s">
        <v>154</v>
      </c>
      <c r="Q22" s="30" t="s">
        <v>129</v>
      </c>
      <c r="R22" s="31" t="s">
        <v>143</v>
      </c>
      <c r="S22" s="61" t="s">
        <v>151</v>
      </c>
    </row>
    <row r="23" spans="2:19" ht="55.5" customHeight="1">
      <c r="B23" s="84"/>
      <c r="C23" s="102"/>
      <c r="D23" s="105"/>
      <c r="E23" s="45">
        <v>5</v>
      </c>
      <c r="F23" s="25">
        <v>5</v>
      </c>
      <c r="G23" s="26" t="str">
        <f t="shared" si="0"/>
        <v>Corresponde</v>
      </c>
      <c r="H23" s="27">
        <v>0.2</v>
      </c>
      <c r="I23" s="27">
        <v>0.2</v>
      </c>
      <c r="J23" s="28">
        <f t="shared" si="1"/>
        <v>1</v>
      </c>
      <c r="K23" s="31" t="s">
        <v>137</v>
      </c>
      <c r="L23" s="29" t="s">
        <v>138</v>
      </c>
      <c r="M23" s="31" t="s">
        <v>131</v>
      </c>
      <c r="N23" s="25" t="s">
        <v>139</v>
      </c>
      <c r="O23" s="25" t="s">
        <v>140</v>
      </c>
      <c r="P23" s="53" t="s">
        <v>154</v>
      </c>
      <c r="Q23" s="30" t="s">
        <v>129</v>
      </c>
      <c r="R23" s="31" t="s">
        <v>143</v>
      </c>
      <c r="S23" s="61" t="s">
        <v>151</v>
      </c>
    </row>
    <row r="24" spans="2:19" ht="102" customHeight="1">
      <c r="B24" s="84"/>
      <c r="C24" s="102" t="s">
        <v>34</v>
      </c>
      <c r="D24" s="100" t="s">
        <v>30</v>
      </c>
      <c r="E24" s="45">
        <v>2</v>
      </c>
      <c r="F24" s="25">
        <v>2</v>
      </c>
      <c r="G24" s="26" t="str">
        <f t="shared" si="0"/>
        <v>Corresponde</v>
      </c>
      <c r="H24" s="27">
        <v>0.1</v>
      </c>
      <c r="I24" s="27">
        <v>0.1</v>
      </c>
      <c r="J24" s="28">
        <f t="shared" si="1"/>
        <v>1</v>
      </c>
      <c r="K24" s="31" t="s">
        <v>137</v>
      </c>
      <c r="L24" s="29" t="s">
        <v>138</v>
      </c>
      <c r="M24" s="49" t="s">
        <v>131</v>
      </c>
      <c r="N24" s="25" t="s">
        <v>139</v>
      </c>
      <c r="O24" s="25" t="s">
        <v>140</v>
      </c>
      <c r="P24" s="53" t="s">
        <v>154</v>
      </c>
      <c r="Q24" s="47" t="s">
        <v>129</v>
      </c>
      <c r="R24" s="31" t="s">
        <v>143</v>
      </c>
      <c r="S24" s="61" t="s">
        <v>141</v>
      </c>
    </row>
    <row r="25" spans="2:19" ht="54.75" customHeight="1">
      <c r="B25" s="84"/>
      <c r="C25" s="102"/>
      <c r="D25" s="100"/>
      <c r="E25" s="45">
        <v>3</v>
      </c>
      <c r="F25" s="25">
        <v>3</v>
      </c>
      <c r="G25" s="26" t="str">
        <f t="shared" si="0"/>
        <v>Corresponde</v>
      </c>
      <c r="H25" s="27">
        <v>0.2</v>
      </c>
      <c r="I25" s="27">
        <v>0.2</v>
      </c>
      <c r="J25" s="28">
        <f t="shared" si="1"/>
        <v>1</v>
      </c>
      <c r="K25" s="31" t="s">
        <v>137</v>
      </c>
      <c r="L25" s="29" t="s">
        <v>138</v>
      </c>
      <c r="M25" s="31" t="s">
        <v>131</v>
      </c>
      <c r="N25" s="25" t="s">
        <v>139</v>
      </c>
      <c r="O25" s="25" t="s">
        <v>140</v>
      </c>
      <c r="P25" s="53" t="s">
        <v>154</v>
      </c>
      <c r="Q25" s="30" t="s">
        <v>130</v>
      </c>
      <c r="R25" s="31" t="s">
        <v>148</v>
      </c>
      <c r="S25" s="61" t="s">
        <v>134</v>
      </c>
    </row>
    <row r="26" spans="2:19" ht="41.25" customHeight="1">
      <c r="B26" s="84"/>
      <c r="C26" s="102"/>
      <c r="D26" s="100"/>
      <c r="E26" s="45">
        <v>4</v>
      </c>
      <c r="F26" s="25">
        <v>4</v>
      </c>
      <c r="G26" s="26" t="str">
        <f t="shared" si="0"/>
        <v>Corresponde</v>
      </c>
      <c r="H26" s="27">
        <v>0.2</v>
      </c>
      <c r="I26" s="27">
        <v>0.2</v>
      </c>
      <c r="J26" s="28">
        <f t="shared" si="1"/>
        <v>1</v>
      </c>
      <c r="K26" s="31" t="s">
        <v>137</v>
      </c>
      <c r="L26" s="29" t="s">
        <v>138</v>
      </c>
      <c r="M26" s="31" t="s">
        <v>131</v>
      </c>
      <c r="N26" s="25" t="s">
        <v>139</v>
      </c>
      <c r="O26" s="25" t="s">
        <v>140</v>
      </c>
      <c r="P26" s="53" t="s">
        <v>154</v>
      </c>
      <c r="Q26" s="30" t="s">
        <v>130</v>
      </c>
      <c r="R26" s="31" t="s">
        <v>148</v>
      </c>
      <c r="S26" s="61" t="s">
        <v>134</v>
      </c>
    </row>
    <row r="27" spans="2:19" ht="41.25" customHeight="1">
      <c r="B27" s="84"/>
      <c r="C27" s="102"/>
      <c r="D27" s="100"/>
      <c r="E27" s="45">
        <v>5</v>
      </c>
      <c r="F27" s="25">
        <v>5</v>
      </c>
      <c r="G27" s="26" t="str">
        <f t="shared" si="0"/>
        <v>Corresponde</v>
      </c>
      <c r="H27" s="27">
        <v>0.3</v>
      </c>
      <c r="I27" s="27">
        <v>0.3</v>
      </c>
      <c r="J27" s="28">
        <f t="shared" si="1"/>
        <v>1</v>
      </c>
      <c r="K27" s="31" t="s">
        <v>137</v>
      </c>
      <c r="L27" s="29" t="s">
        <v>138</v>
      </c>
      <c r="M27" s="31" t="s">
        <v>131</v>
      </c>
      <c r="N27" s="25" t="s">
        <v>139</v>
      </c>
      <c r="O27" s="25" t="s">
        <v>140</v>
      </c>
      <c r="P27" s="53" t="s">
        <v>154</v>
      </c>
      <c r="Q27" s="30" t="s">
        <v>155</v>
      </c>
      <c r="R27" s="31" t="s">
        <v>143</v>
      </c>
      <c r="S27" s="61" t="s">
        <v>156</v>
      </c>
    </row>
    <row r="28" spans="2:19" ht="55.5" customHeight="1">
      <c r="B28" s="84"/>
      <c r="C28" s="102"/>
      <c r="D28" s="100" t="s">
        <v>31</v>
      </c>
      <c r="E28" s="45">
        <v>2</v>
      </c>
      <c r="F28" s="25">
        <v>2</v>
      </c>
      <c r="G28" s="26" t="str">
        <f t="shared" si="0"/>
        <v>Corresponde</v>
      </c>
      <c r="H28" s="27">
        <v>0.1</v>
      </c>
      <c r="I28" s="27">
        <v>0.1</v>
      </c>
      <c r="J28" s="28">
        <f t="shared" si="1"/>
        <v>1</v>
      </c>
      <c r="K28" s="31" t="s">
        <v>137</v>
      </c>
      <c r="L28" s="29" t="s">
        <v>138</v>
      </c>
      <c r="M28" s="31" t="s">
        <v>131</v>
      </c>
      <c r="N28" s="25" t="s">
        <v>139</v>
      </c>
      <c r="O28" s="25" t="s">
        <v>140</v>
      </c>
      <c r="P28" s="53" t="s">
        <v>154</v>
      </c>
      <c r="Q28" s="30" t="s">
        <v>155</v>
      </c>
      <c r="R28" s="31" t="s">
        <v>143</v>
      </c>
      <c r="S28" s="62" t="s">
        <v>159</v>
      </c>
    </row>
    <row r="29" spans="2:19" ht="57">
      <c r="B29" s="84"/>
      <c r="C29" s="102"/>
      <c r="D29" s="100"/>
      <c r="E29" s="45">
        <v>3</v>
      </c>
      <c r="F29" s="25">
        <v>3</v>
      </c>
      <c r="G29" s="26" t="str">
        <f t="shared" si="0"/>
        <v>Corresponde</v>
      </c>
      <c r="H29" s="27">
        <v>0.2</v>
      </c>
      <c r="I29" s="27">
        <v>0.2</v>
      </c>
      <c r="J29" s="28">
        <f t="shared" si="1"/>
        <v>1</v>
      </c>
      <c r="K29" s="31" t="s">
        <v>137</v>
      </c>
      <c r="L29" s="29" t="s">
        <v>138</v>
      </c>
      <c r="M29" s="31" t="s">
        <v>131</v>
      </c>
      <c r="N29" s="25" t="s">
        <v>139</v>
      </c>
      <c r="O29" s="25" t="s">
        <v>140</v>
      </c>
      <c r="P29" s="53" t="s">
        <v>154</v>
      </c>
      <c r="Q29" s="30" t="s">
        <v>129</v>
      </c>
      <c r="R29" s="31" t="s">
        <v>148</v>
      </c>
      <c r="S29" s="62" t="s">
        <v>159</v>
      </c>
    </row>
    <row r="30" spans="2:19" ht="185.25">
      <c r="B30" s="84"/>
      <c r="C30" s="102"/>
      <c r="D30" s="100"/>
      <c r="E30" s="45">
        <v>4</v>
      </c>
      <c r="F30" s="25">
        <v>4</v>
      </c>
      <c r="G30" s="26" t="str">
        <f t="shared" si="0"/>
        <v>Corresponde</v>
      </c>
      <c r="H30" s="27">
        <v>0.2</v>
      </c>
      <c r="I30" s="27">
        <v>0.2</v>
      </c>
      <c r="J30" s="28">
        <f t="shared" si="1"/>
        <v>1</v>
      </c>
      <c r="K30" s="31" t="s">
        <v>137</v>
      </c>
      <c r="L30" s="29" t="s">
        <v>138</v>
      </c>
      <c r="M30" s="31" t="s">
        <v>131</v>
      </c>
      <c r="N30" s="25" t="s">
        <v>139</v>
      </c>
      <c r="O30" s="25" t="s">
        <v>140</v>
      </c>
      <c r="P30" s="53" t="s">
        <v>154</v>
      </c>
      <c r="Q30" s="30" t="s">
        <v>129</v>
      </c>
      <c r="R30" s="31" t="s">
        <v>148</v>
      </c>
      <c r="S30" s="61" t="s">
        <v>160</v>
      </c>
    </row>
    <row r="31" spans="2:19" ht="96.75" customHeight="1" thickBot="1">
      <c r="B31" s="85"/>
      <c r="C31" s="103"/>
      <c r="D31" s="101"/>
      <c r="E31" s="63">
        <v>5</v>
      </c>
      <c r="F31" s="64">
        <v>5</v>
      </c>
      <c r="G31" s="65" t="str">
        <f t="shared" si="0"/>
        <v>Corresponde</v>
      </c>
      <c r="H31" s="66">
        <v>0.2</v>
      </c>
      <c r="I31" s="66">
        <v>0.2</v>
      </c>
      <c r="J31" s="67">
        <f t="shared" si="1"/>
        <v>1</v>
      </c>
      <c r="K31" s="69" t="s">
        <v>137</v>
      </c>
      <c r="L31" s="68" t="s">
        <v>138</v>
      </c>
      <c r="M31" s="69" t="s">
        <v>131</v>
      </c>
      <c r="N31" s="68" t="s">
        <v>139</v>
      </c>
      <c r="O31" s="68" t="s">
        <v>157</v>
      </c>
      <c r="P31" s="68" t="s">
        <v>154</v>
      </c>
      <c r="Q31" s="70" t="s">
        <v>129</v>
      </c>
      <c r="R31" s="69" t="s">
        <v>148</v>
      </c>
      <c r="S31" s="71" t="s">
        <v>161</v>
      </c>
    </row>
  </sheetData>
  <autoFilter ref="C7:O31" xr:uid="{00000000-0009-0000-0000-000001000000}"/>
  <mergeCells count="23">
    <mergeCell ref="D20:D23"/>
    <mergeCell ref="D24:D27"/>
    <mergeCell ref="E6:H6"/>
    <mergeCell ref="I5:J6"/>
    <mergeCell ref="I4:J4"/>
    <mergeCell ref="E4:H4"/>
    <mergeCell ref="E5:H5"/>
    <mergeCell ref="B8:B31"/>
    <mergeCell ref="B3:F3"/>
    <mergeCell ref="G3:S3"/>
    <mergeCell ref="F7:G7"/>
    <mergeCell ref="K5:S6"/>
    <mergeCell ref="K4:S4"/>
    <mergeCell ref="B4:D4"/>
    <mergeCell ref="B5:D5"/>
    <mergeCell ref="B6:D6"/>
    <mergeCell ref="D28:D31"/>
    <mergeCell ref="C8:C14"/>
    <mergeCell ref="C15:C23"/>
    <mergeCell ref="C24:C31"/>
    <mergeCell ref="D8:D9"/>
    <mergeCell ref="D10:D14"/>
    <mergeCell ref="D15:D19"/>
  </mergeCells>
  <conditionalFormatting sqref="J8:J31">
    <cfRule type="cellIs" dxfId="37" priority="15" operator="greaterThan">
      <formula>100%</formula>
    </cfRule>
    <cfRule type="cellIs" dxfId="36" priority="16" operator="between">
      <formula>90%</formula>
      <formula>100%</formula>
    </cfRule>
    <cfRule type="cellIs" dxfId="35" priority="17" operator="between">
      <formula>59%</formula>
      <formula>90%</formula>
    </cfRule>
    <cfRule type="cellIs" dxfId="34" priority="18" operator="between">
      <formula>0%</formula>
      <formula>59%</formula>
    </cfRule>
  </conditionalFormatting>
  <conditionalFormatting sqref="G8:G31">
    <cfRule type="containsText" dxfId="33" priority="12" operator="containsText" text="Distinto">
      <formula>NOT(ISERROR(SEARCH("Distinto",G8)))</formula>
    </cfRule>
    <cfRule type="containsText" dxfId="32" priority="13" operator="containsText" text="Corresponde">
      <formula>NOT(ISERROR(SEARCH("Corresponde",G8)))</formula>
    </cfRule>
  </conditionalFormatting>
  <conditionalFormatting sqref="G8:G31">
    <cfRule type="containsText" dxfId="31" priority="14" operator="containsText" text="Corresponde">
      <formula>NOT(ISERROR(SEARCH("Corresponde",G8)))</formula>
    </cfRule>
  </conditionalFormatting>
  <conditionalFormatting sqref="E8:E31">
    <cfRule type="containsText" dxfId="30" priority="1" operator="containsText" text="10">
      <formula>NOT(ISERROR(SEARCH("10",E8)))</formula>
    </cfRule>
    <cfRule type="containsText" dxfId="29" priority="2" operator="containsText" text="9">
      <formula>NOT(ISERROR(SEARCH("9",E8)))</formula>
    </cfRule>
    <cfRule type="containsText" dxfId="28" priority="3" operator="containsText" text="8">
      <formula>NOT(ISERROR(SEARCH("8",E8)))</formula>
    </cfRule>
    <cfRule type="containsText" dxfId="27" priority="4" operator="containsText" text="7">
      <formula>NOT(ISERROR(SEARCH("7",E8)))</formula>
    </cfRule>
    <cfRule type="containsText" dxfId="26" priority="5" operator="containsText" text="6">
      <formula>NOT(ISERROR(SEARCH("6",E8)))</formula>
    </cfRule>
    <cfRule type="containsText" dxfId="25" priority="6" operator="containsText" text="5">
      <formula>NOT(ISERROR(SEARCH("5",E8)))</formula>
    </cfRule>
    <cfRule type="containsText" dxfId="24" priority="7" operator="containsText" text="4">
      <formula>NOT(ISERROR(SEARCH("4",E8)))</formula>
    </cfRule>
    <cfRule type="containsText" dxfId="23" priority="8" operator="containsText" text="3">
      <formula>NOT(ISERROR(SEARCH("3",E8)))</formula>
    </cfRule>
    <cfRule type="containsText" dxfId="22" priority="9" operator="containsText" text="2">
      <formula>NOT(ISERROR(SEARCH("2",E8)))</formula>
    </cfRule>
    <cfRule type="containsText" dxfId="21" priority="10" operator="containsText" text="1">
      <formula>NOT(ISERROR(SEARCH("1",E8)))</formula>
    </cfRule>
    <cfRule type="containsText" dxfId="20" priority="11" operator="containsText" text="10">
      <formula>NOT(ISERROR(SEARCH("10",E8)))</formula>
    </cfRule>
  </conditionalFormatting>
  <dataValidations count="3">
    <dataValidation type="list" allowBlank="1" showInputMessage="1" showErrorMessage="1" sqref="Q8:Q31" xr:uid="{00000000-0002-0000-0100-000000000000}">
      <formula1>"Documentos, Actas de reunión, Planillas/Listas Asistencia, Informes técnicos, Visita técnica, Folletos/Publicidad/Anuncios, Talleres/Capacitaciones, Salidas gráficas/Mapas, Otros (Especificar en observaciones)"</formula1>
    </dataValidation>
    <dataValidation type="list" allowBlank="1" showInputMessage="1" showErrorMessage="1" sqref="F8:F31" xr:uid="{00000000-0002-0000-0100-000001000000}">
      <formula1>"1,2,3,4,5,6,7,8,9,10"</formula1>
    </dataValidation>
    <dataValidation type="list" allowBlank="1" showInputMessage="1" showErrorMessage="1" sqref="K17:K19" xr:uid="{00000000-0002-0000-0100-000002000000}">
      <formula1>"R.Bajo Bogotá,R.Calandaima,Sector Salto Apulo,R.Apulo,R.Balsillas,Sector Soacha  Salto,Sector Tibitoc  Soacha,R.Chicú,R.Frío,R.Teusacá,Embalse Tominé,Embalse Sisga,Sector SisgaTibitoc,R.Alto Bogotá,R.Negro,R.Neusa,Embalse Muña,R.Tunjuelo,R.Soacha,Todas"</formula1>
    </dataValidation>
  </dataValidations>
  <pageMargins left="0.7" right="0.7" top="0.75" bottom="0.75" header="0.3" footer="0.3"/>
  <pageSetup orientation="portrait" horizontalDpi="300" verticalDpi="30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5" tint="-0.249977111117893"/>
  </sheetPr>
  <dimension ref="B3:P15"/>
  <sheetViews>
    <sheetView showGridLines="0" zoomScale="50" zoomScaleNormal="50" workbookViewId="0">
      <selection activeCell="B9" sqref="B9"/>
    </sheetView>
  </sheetViews>
  <sheetFormatPr baseColWidth="10" defaultRowHeight="15"/>
  <cols>
    <col min="2" max="3" width="27" customWidth="1"/>
    <col min="4" max="4" width="55.42578125" customWidth="1"/>
    <col min="5" max="5" width="34.85546875" customWidth="1"/>
    <col min="6" max="6" width="23.85546875" customWidth="1"/>
    <col min="7" max="7" width="24.5703125" customWidth="1"/>
    <col min="8" max="8" width="18.85546875" customWidth="1"/>
    <col min="9" max="14" width="32.140625" customWidth="1"/>
    <col min="15" max="15" width="32.42578125" customWidth="1"/>
    <col min="16" max="16" width="27.28515625" customWidth="1"/>
  </cols>
  <sheetData>
    <row r="3" spans="2:16" ht="15.75" thickBot="1"/>
    <row r="4" spans="2:16" ht="105.75" customHeight="1" thickBot="1">
      <c r="B4" s="109"/>
      <c r="C4" s="110"/>
      <c r="D4" s="110"/>
      <c r="E4" s="110"/>
      <c r="F4" s="111"/>
      <c r="G4" s="112" t="s">
        <v>0</v>
      </c>
      <c r="H4" s="113"/>
      <c r="I4" s="113"/>
      <c r="J4" s="113"/>
      <c r="K4" s="113"/>
      <c r="L4" s="113"/>
      <c r="M4" s="113"/>
      <c r="N4" s="113"/>
      <c r="O4" s="113"/>
      <c r="P4" s="114"/>
    </row>
    <row r="5" spans="2:16" ht="24.75" customHeight="1">
      <c r="B5" s="107" t="s">
        <v>1</v>
      </c>
      <c r="C5" s="97"/>
      <c r="D5" s="97"/>
      <c r="E5" s="94" t="s">
        <v>22</v>
      </c>
      <c r="F5" s="94"/>
      <c r="G5" s="94"/>
      <c r="H5" s="97" t="s">
        <v>14</v>
      </c>
      <c r="I5" s="97"/>
      <c r="J5" s="97"/>
      <c r="K5" s="94" t="s">
        <v>25</v>
      </c>
      <c r="L5" s="94"/>
      <c r="M5" s="94"/>
      <c r="N5" s="94"/>
      <c r="O5" s="94"/>
      <c r="P5" s="108"/>
    </row>
    <row r="6" spans="2:16" ht="51.6" customHeight="1">
      <c r="B6" s="119" t="s">
        <v>2</v>
      </c>
      <c r="C6" s="99"/>
      <c r="D6" s="99"/>
      <c r="E6" s="92" t="s">
        <v>23</v>
      </c>
      <c r="F6" s="92"/>
      <c r="G6" s="92"/>
      <c r="H6" s="99" t="s">
        <v>3</v>
      </c>
      <c r="I6" s="99"/>
      <c r="J6" s="99"/>
      <c r="K6" s="92" t="s">
        <v>24</v>
      </c>
      <c r="L6" s="92"/>
      <c r="M6" s="92"/>
      <c r="N6" s="92"/>
      <c r="O6" s="92"/>
      <c r="P6" s="115"/>
    </row>
    <row r="7" spans="2:16" ht="51.75" customHeight="1">
      <c r="B7" s="120" t="s">
        <v>35</v>
      </c>
      <c r="C7" s="121"/>
      <c r="D7" s="99"/>
      <c r="E7" s="122" t="s">
        <v>136</v>
      </c>
      <c r="F7" s="122"/>
      <c r="G7" s="122"/>
      <c r="H7" s="99"/>
      <c r="I7" s="99"/>
      <c r="J7" s="99"/>
      <c r="K7" s="92"/>
      <c r="L7" s="92"/>
      <c r="M7" s="92"/>
      <c r="N7" s="92"/>
      <c r="O7" s="92"/>
      <c r="P7" s="115"/>
    </row>
    <row r="8" spans="2:16" ht="81.75" customHeight="1">
      <c r="B8" s="32" t="s">
        <v>16</v>
      </c>
      <c r="C8" s="33" t="s">
        <v>12</v>
      </c>
      <c r="D8" s="33" t="s">
        <v>102</v>
      </c>
      <c r="E8" s="34" t="s">
        <v>105</v>
      </c>
      <c r="F8" s="34" t="s">
        <v>13</v>
      </c>
      <c r="G8" s="33" t="s">
        <v>106</v>
      </c>
      <c r="H8" s="34" t="s">
        <v>107</v>
      </c>
      <c r="I8" s="34" t="s">
        <v>108</v>
      </c>
      <c r="J8" s="34" t="s">
        <v>109</v>
      </c>
      <c r="K8" s="34" t="s">
        <v>118</v>
      </c>
      <c r="L8" s="34" t="s">
        <v>19</v>
      </c>
      <c r="M8" s="34" t="s">
        <v>119</v>
      </c>
      <c r="N8" s="34" t="s">
        <v>110</v>
      </c>
      <c r="O8" s="34" t="s">
        <v>20</v>
      </c>
      <c r="P8" s="35" t="s">
        <v>6</v>
      </c>
    </row>
    <row r="9" spans="2:16" ht="90.75" customHeight="1">
      <c r="B9" s="57" t="s">
        <v>158</v>
      </c>
      <c r="C9" s="51">
        <v>2019</v>
      </c>
      <c r="D9" s="41" t="s">
        <v>26</v>
      </c>
      <c r="E9" s="37">
        <v>0</v>
      </c>
      <c r="F9" s="42">
        <v>0</v>
      </c>
      <c r="G9" s="36">
        <f t="shared" ref="G9:G14" si="0">E9*(F9/100%)</f>
        <v>0</v>
      </c>
      <c r="H9" s="37"/>
      <c r="I9" s="38">
        <v>0</v>
      </c>
      <c r="J9" s="36">
        <f t="shared" ref="J9:J14" si="1">H9*(I9/100%)</f>
        <v>0</v>
      </c>
      <c r="K9" s="37">
        <v>0</v>
      </c>
      <c r="L9" s="36">
        <f t="shared" ref="L9:L14" si="2">(G9+J9)-(K9)</f>
        <v>0</v>
      </c>
      <c r="M9" s="37">
        <v>0</v>
      </c>
      <c r="N9" s="46"/>
      <c r="O9" s="39">
        <f t="shared" ref="O9:O14" si="3">IFERROR(((M9/L9)), 0)</f>
        <v>0</v>
      </c>
      <c r="P9" s="58" t="s">
        <v>158</v>
      </c>
    </row>
    <row r="10" spans="2:16" ht="90" customHeight="1">
      <c r="B10" s="57" t="s">
        <v>158</v>
      </c>
      <c r="C10" s="51">
        <v>2019</v>
      </c>
      <c r="D10" s="43" t="s">
        <v>27</v>
      </c>
      <c r="E10" s="37">
        <v>0</v>
      </c>
      <c r="F10" s="42">
        <v>0</v>
      </c>
      <c r="G10" s="36">
        <f t="shared" si="0"/>
        <v>0</v>
      </c>
      <c r="H10" s="37"/>
      <c r="I10" s="38">
        <v>0</v>
      </c>
      <c r="J10" s="36">
        <f t="shared" si="1"/>
        <v>0</v>
      </c>
      <c r="K10" s="37">
        <v>0</v>
      </c>
      <c r="L10" s="36">
        <f t="shared" si="2"/>
        <v>0</v>
      </c>
      <c r="M10" s="37">
        <v>0</v>
      </c>
      <c r="N10" s="46"/>
      <c r="O10" s="39">
        <f t="shared" si="3"/>
        <v>0</v>
      </c>
      <c r="P10" s="58" t="s">
        <v>158</v>
      </c>
    </row>
    <row r="11" spans="2:16" ht="102" customHeight="1">
      <c r="B11" s="57" t="s">
        <v>158</v>
      </c>
      <c r="C11" s="51">
        <v>2019</v>
      </c>
      <c r="D11" s="43" t="s">
        <v>28</v>
      </c>
      <c r="E11" s="37">
        <v>0</v>
      </c>
      <c r="F11" s="42">
        <v>0</v>
      </c>
      <c r="G11" s="36">
        <f t="shared" si="0"/>
        <v>0</v>
      </c>
      <c r="H11" s="37"/>
      <c r="I11" s="38">
        <v>0</v>
      </c>
      <c r="J11" s="36">
        <f t="shared" si="1"/>
        <v>0</v>
      </c>
      <c r="K11" s="37">
        <v>0</v>
      </c>
      <c r="L11" s="36">
        <f t="shared" si="2"/>
        <v>0</v>
      </c>
      <c r="M11" s="37">
        <v>0</v>
      </c>
      <c r="N11" s="46"/>
      <c r="O11" s="39">
        <f t="shared" si="3"/>
        <v>0</v>
      </c>
      <c r="P11" s="58" t="s">
        <v>158</v>
      </c>
    </row>
    <row r="12" spans="2:16" ht="105.75" customHeight="1">
      <c r="B12" s="57" t="s">
        <v>158</v>
      </c>
      <c r="C12" s="51">
        <v>2019</v>
      </c>
      <c r="D12" s="41" t="s">
        <v>29</v>
      </c>
      <c r="E12" s="37">
        <v>0</v>
      </c>
      <c r="F12" s="42">
        <v>0</v>
      </c>
      <c r="G12" s="36">
        <f t="shared" si="0"/>
        <v>0</v>
      </c>
      <c r="H12" s="37"/>
      <c r="I12" s="38">
        <v>0</v>
      </c>
      <c r="J12" s="36">
        <f t="shared" si="1"/>
        <v>0</v>
      </c>
      <c r="K12" s="37">
        <v>0</v>
      </c>
      <c r="L12" s="36">
        <f t="shared" si="2"/>
        <v>0</v>
      </c>
      <c r="M12" s="37">
        <v>0</v>
      </c>
      <c r="N12" s="46"/>
      <c r="O12" s="39">
        <f t="shared" si="3"/>
        <v>0</v>
      </c>
      <c r="P12" s="58" t="s">
        <v>158</v>
      </c>
    </row>
    <row r="13" spans="2:16" ht="76.5" customHeight="1">
      <c r="B13" s="57" t="s">
        <v>158</v>
      </c>
      <c r="C13" s="51">
        <v>2019</v>
      </c>
      <c r="D13" s="41" t="s">
        <v>30</v>
      </c>
      <c r="E13" s="37">
        <v>0</v>
      </c>
      <c r="F13" s="42">
        <v>0</v>
      </c>
      <c r="G13" s="36">
        <f t="shared" si="0"/>
        <v>0</v>
      </c>
      <c r="H13" s="37"/>
      <c r="I13" s="38">
        <v>0</v>
      </c>
      <c r="J13" s="36">
        <f t="shared" si="1"/>
        <v>0</v>
      </c>
      <c r="K13" s="37">
        <v>0</v>
      </c>
      <c r="L13" s="36">
        <f t="shared" si="2"/>
        <v>0</v>
      </c>
      <c r="M13" s="37">
        <v>0</v>
      </c>
      <c r="N13" s="46"/>
      <c r="O13" s="39">
        <f t="shared" si="3"/>
        <v>0</v>
      </c>
      <c r="P13" s="58" t="s">
        <v>158</v>
      </c>
    </row>
    <row r="14" spans="2:16" ht="76.5" customHeight="1">
      <c r="B14" s="57" t="s">
        <v>158</v>
      </c>
      <c r="C14" s="51">
        <v>2019</v>
      </c>
      <c r="D14" s="41" t="s">
        <v>31</v>
      </c>
      <c r="E14" s="37">
        <v>0</v>
      </c>
      <c r="F14" s="42">
        <v>0</v>
      </c>
      <c r="G14" s="36">
        <f t="shared" si="0"/>
        <v>0</v>
      </c>
      <c r="H14" s="37"/>
      <c r="I14" s="38">
        <v>0</v>
      </c>
      <c r="J14" s="36">
        <f t="shared" si="1"/>
        <v>0</v>
      </c>
      <c r="K14" s="37">
        <v>0</v>
      </c>
      <c r="L14" s="36">
        <f t="shared" si="2"/>
        <v>0</v>
      </c>
      <c r="M14" s="37">
        <v>0</v>
      </c>
      <c r="N14" s="46"/>
      <c r="O14" s="39">
        <f t="shared" si="3"/>
        <v>0</v>
      </c>
      <c r="P14" s="58" t="s">
        <v>158</v>
      </c>
    </row>
    <row r="15" spans="2:16" ht="20.25" thickBot="1">
      <c r="B15" s="116" t="s">
        <v>15</v>
      </c>
      <c r="C15" s="117"/>
      <c r="D15" s="117"/>
      <c r="E15" s="117"/>
      <c r="F15" s="117"/>
      <c r="G15" s="117"/>
      <c r="H15" s="117"/>
      <c r="I15" s="117"/>
      <c r="J15" s="117"/>
      <c r="K15" s="117"/>
      <c r="L15" s="117"/>
      <c r="M15" s="117"/>
      <c r="N15" s="117"/>
      <c r="O15" s="117"/>
      <c r="P15" s="118"/>
    </row>
  </sheetData>
  <mergeCells count="13">
    <mergeCell ref="K6:P7"/>
    <mergeCell ref="B15:P15"/>
    <mergeCell ref="B6:D6"/>
    <mergeCell ref="E6:G6"/>
    <mergeCell ref="B7:D7"/>
    <mergeCell ref="E7:G7"/>
    <mergeCell ref="H6:J7"/>
    <mergeCell ref="B5:D5"/>
    <mergeCell ref="E5:G5"/>
    <mergeCell ref="H5:J5"/>
    <mergeCell ref="K5:P5"/>
    <mergeCell ref="B4:F4"/>
    <mergeCell ref="G4:P4"/>
  </mergeCells>
  <conditionalFormatting sqref="O9:O14">
    <cfRule type="cellIs" dxfId="19" priority="1" operator="greaterThan">
      <formula>100%</formula>
    </cfRule>
    <cfRule type="cellIs" dxfId="18" priority="2" operator="between">
      <formula>90%</formula>
      <formula>100%</formula>
    </cfRule>
    <cfRule type="cellIs" dxfId="17" priority="3" operator="between">
      <formula>59%</formula>
      <formula>90%</formula>
    </cfRule>
    <cfRule type="cellIs" dxfId="16" priority="4" operator="between">
      <formula>0%</formula>
      <formula>59%</formula>
    </cfRule>
  </conditionalFormatting>
  <dataValidations count="1">
    <dataValidation type="list" allowBlank="1" showInputMessage="1" showErrorMessage="1" sqref="N9:N14 C9:C14" xr:uid="{00000000-0002-0000-0200-000000000000}">
      <formula1>"2019,2020,2021,2022,2023,2024,2025,2026,2027,2028,2029"</formula1>
    </dataValidation>
  </dataValidations>
  <pageMargins left="0.7" right="0.7" top="0.75" bottom="0.75" header="0.3" footer="0.3"/>
  <pageSetup paperSize="0" orientation="portrait" horizontalDpi="25344" verticalDpi="0" copies="2561"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8" tint="-0.499984740745262"/>
  </sheetPr>
  <dimension ref="B3:P15"/>
  <sheetViews>
    <sheetView showGridLines="0" zoomScale="50" zoomScaleNormal="50" workbookViewId="0">
      <selection activeCell="J12" sqref="J12"/>
    </sheetView>
  </sheetViews>
  <sheetFormatPr baseColWidth="10" defaultRowHeight="15"/>
  <cols>
    <col min="2" max="3" width="27" customWidth="1"/>
    <col min="4" max="4" width="55.42578125" customWidth="1"/>
    <col min="5" max="5" width="34.85546875" customWidth="1"/>
    <col min="6" max="6" width="23.85546875" customWidth="1"/>
    <col min="7" max="7" width="24.5703125" customWidth="1"/>
    <col min="8" max="8" width="18.85546875" customWidth="1"/>
    <col min="9" max="14" width="32.140625" customWidth="1"/>
    <col min="15" max="15" width="32.42578125" customWidth="1"/>
    <col min="16" max="16" width="27.28515625" customWidth="1"/>
  </cols>
  <sheetData>
    <row r="3" spans="2:16" ht="15.75" thickBot="1"/>
    <row r="4" spans="2:16" ht="105.75" customHeight="1" thickBot="1">
      <c r="B4" s="109"/>
      <c r="C4" s="110"/>
      <c r="D4" s="110"/>
      <c r="E4" s="110"/>
      <c r="F4" s="111"/>
      <c r="G4" s="112" t="s">
        <v>0</v>
      </c>
      <c r="H4" s="113"/>
      <c r="I4" s="113"/>
      <c r="J4" s="113"/>
      <c r="K4" s="113"/>
      <c r="L4" s="113"/>
      <c r="M4" s="113"/>
      <c r="N4" s="113"/>
      <c r="O4" s="113"/>
      <c r="P4" s="114"/>
    </row>
    <row r="5" spans="2:16" ht="24.75" customHeight="1">
      <c r="B5" s="107" t="s">
        <v>1</v>
      </c>
      <c r="C5" s="97"/>
      <c r="D5" s="97"/>
      <c r="E5" s="94" t="s">
        <v>22</v>
      </c>
      <c r="F5" s="94"/>
      <c r="G5" s="94"/>
      <c r="H5" s="97" t="s">
        <v>14</v>
      </c>
      <c r="I5" s="97"/>
      <c r="J5" s="97"/>
      <c r="K5" s="94" t="s">
        <v>25</v>
      </c>
      <c r="L5" s="94"/>
      <c r="M5" s="94"/>
      <c r="N5" s="94"/>
      <c r="O5" s="94"/>
      <c r="P5" s="108"/>
    </row>
    <row r="6" spans="2:16" ht="51.6" customHeight="1">
      <c r="B6" s="119" t="s">
        <v>2</v>
      </c>
      <c r="C6" s="99"/>
      <c r="D6" s="99"/>
      <c r="E6" s="92" t="s">
        <v>23</v>
      </c>
      <c r="F6" s="92"/>
      <c r="G6" s="92"/>
      <c r="H6" s="99" t="s">
        <v>3</v>
      </c>
      <c r="I6" s="99"/>
      <c r="J6" s="99"/>
      <c r="K6" s="92" t="s">
        <v>24</v>
      </c>
      <c r="L6" s="92"/>
      <c r="M6" s="92"/>
      <c r="N6" s="92"/>
      <c r="O6" s="92"/>
      <c r="P6" s="115"/>
    </row>
    <row r="7" spans="2:16" ht="51.75" customHeight="1">
      <c r="B7" s="120" t="s">
        <v>35</v>
      </c>
      <c r="C7" s="121"/>
      <c r="D7" s="99"/>
      <c r="E7" s="122" t="s">
        <v>136</v>
      </c>
      <c r="F7" s="122"/>
      <c r="G7" s="122"/>
      <c r="H7" s="99"/>
      <c r="I7" s="99"/>
      <c r="J7" s="99"/>
      <c r="K7" s="92"/>
      <c r="L7" s="92"/>
      <c r="M7" s="92"/>
      <c r="N7" s="92"/>
      <c r="O7" s="92"/>
      <c r="P7" s="115"/>
    </row>
    <row r="8" spans="2:16" ht="81.75" customHeight="1">
      <c r="B8" s="32" t="s">
        <v>16</v>
      </c>
      <c r="C8" s="33" t="s">
        <v>12</v>
      </c>
      <c r="D8" s="33" t="s">
        <v>102</v>
      </c>
      <c r="E8" s="34" t="s">
        <v>105</v>
      </c>
      <c r="F8" s="34" t="s">
        <v>13</v>
      </c>
      <c r="G8" s="33" t="s">
        <v>106</v>
      </c>
      <c r="H8" s="34" t="s">
        <v>107</v>
      </c>
      <c r="I8" s="34" t="s">
        <v>108</v>
      </c>
      <c r="J8" s="34" t="s">
        <v>109</v>
      </c>
      <c r="K8" s="34" t="s">
        <v>118</v>
      </c>
      <c r="L8" s="34" t="s">
        <v>19</v>
      </c>
      <c r="M8" s="34" t="s">
        <v>119</v>
      </c>
      <c r="N8" s="34" t="s">
        <v>110</v>
      </c>
      <c r="O8" s="34" t="s">
        <v>20</v>
      </c>
      <c r="P8" s="35" t="s">
        <v>6</v>
      </c>
    </row>
    <row r="9" spans="2:16" ht="90.75" customHeight="1">
      <c r="B9" s="57" t="s">
        <v>158</v>
      </c>
      <c r="C9" s="51">
        <v>2020</v>
      </c>
      <c r="D9" s="41" t="s">
        <v>26</v>
      </c>
      <c r="E9" s="37">
        <v>0</v>
      </c>
      <c r="F9" s="42">
        <v>0</v>
      </c>
      <c r="G9" s="36">
        <f t="shared" ref="G9:G14" si="0">E9*(F9/100%)</f>
        <v>0</v>
      </c>
      <c r="H9" s="37"/>
      <c r="I9" s="38">
        <v>0</v>
      </c>
      <c r="J9" s="36">
        <f t="shared" ref="J9:J14" si="1">H9*(I9/100%)</f>
        <v>0</v>
      </c>
      <c r="K9" s="37">
        <v>0</v>
      </c>
      <c r="L9" s="36">
        <f t="shared" ref="L9:L14" si="2">(G9+J9)-(K9)</f>
        <v>0</v>
      </c>
      <c r="M9" s="37">
        <v>0</v>
      </c>
      <c r="N9" s="46"/>
      <c r="O9" s="39">
        <f t="shared" ref="O9:O14" si="3">IFERROR(((M9/L9)), 0)</f>
        <v>0</v>
      </c>
      <c r="P9" s="58" t="s">
        <v>158</v>
      </c>
    </row>
    <row r="10" spans="2:16" ht="90" customHeight="1">
      <c r="B10" s="57" t="s">
        <v>158</v>
      </c>
      <c r="C10" s="51">
        <v>2020</v>
      </c>
      <c r="D10" s="44" t="s">
        <v>27</v>
      </c>
      <c r="E10" s="37">
        <v>0</v>
      </c>
      <c r="F10" s="42">
        <v>0</v>
      </c>
      <c r="G10" s="36">
        <f t="shared" si="0"/>
        <v>0</v>
      </c>
      <c r="H10" s="37"/>
      <c r="I10" s="38">
        <v>0</v>
      </c>
      <c r="J10" s="36">
        <f t="shared" si="1"/>
        <v>0</v>
      </c>
      <c r="K10" s="37">
        <v>0</v>
      </c>
      <c r="L10" s="36">
        <f t="shared" si="2"/>
        <v>0</v>
      </c>
      <c r="M10" s="37">
        <v>0</v>
      </c>
      <c r="N10" s="46"/>
      <c r="O10" s="39">
        <f t="shared" si="3"/>
        <v>0</v>
      </c>
      <c r="P10" s="58" t="s">
        <v>158</v>
      </c>
    </row>
    <row r="11" spans="2:16" ht="102" customHeight="1">
      <c r="B11" s="57" t="s">
        <v>158</v>
      </c>
      <c r="C11" s="51">
        <v>2020</v>
      </c>
      <c r="D11" s="44" t="s">
        <v>28</v>
      </c>
      <c r="E11" s="37">
        <v>0</v>
      </c>
      <c r="F11" s="42">
        <v>0</v>
      </c>
      <c r="G11" s="36">
        <f t="shared" si="0"/>
        <v>0</v>
      </c>
      <c r="H11" s="37"/>
      <c r="I11" s="38">
        <v>0</v>
      </c>
      <c r="J11" s="36">
        <f t="shared" si="1"/>
        <v>0</v>
      </c>
      <c r="K11" s="37">
        <v>0</v>
      </c>
      <c r="L11" s="36">
        <f t="shared" si="2"/>
        <v>0</v>
      </c>
      <c r="M11" s="37">
        <v>0</v>
      </c>
      <c r="N11" s="46"/>
      <c r="O11" s="39">
        <f t="shared" si="3"/>
        <v>0</v>
      </c>
      <c r="P11" s="58" t="s">
        <v>158</v>
      </c>
    </row>
    <row r="12" spans="2:16" ht="105.75" customHeight="1">
      <c r="B12" s="57" t="s">
        <v>158</v>
      </c>
      <c r="C12" s="51">
        <v>2020</v>
      </c>
      <c r="D12" s="41" t="s">
        <v>29</v>
      </c>
      <c r="E12" s="37">
        <v>0</v>
      </c>
      <c r="F12" s="42">
        <v>0</v>
      </c>
      <c r="G12" s="36">
        <f t="shared" si="0"/>
        <v>0</v>
      </c>
      <c r="H12" s="37"/>
      <c r="I12" s="38">
        <v>0</v>
      </c>
      <c r="J12" s="36">
        <f t="shared" si="1"/>
        <v>0</v>
      </c>
      <c r="K12" s="37">
        <v>0</v>
      </c>
      <c r="L12" s="36">
        <f t="shared" si="2"/>
        <v>0</v>
      </c>
      <c r="M12" s="37">
        <v>0</v>
      </c>
      <c r="N12" s="46"/>
      <c r="O12" s="39">
        <f t="shared" si="3"/>
        <v>0</v>
      </c>
      <c r="P12" s="58" t="s">
        <v>158</v>
      </c>
    </row>
    <row r="13" spans="2:16" ht="76.5" customHeight="1">
      <c r="B13" s="57" t="s">
        <v>158</v>
      </c>
      <c r="C13" s="51">
        <v>2020</v>
      </c>
      <c r="D13" s="41" t="s">
        <v>30</v>
      </c>
      <c r="E13" s="37">
        <v>0</v>
      </c>
      <c r="F13" s="42">
        <v>0</v>
      </c>
      <c r="G13" s="36">
        <f t="shared" si="0"/>
        <v>0</v>
      </c>
      <c r="H13" s="37"/>
      <c r="I13" s="38">
        <v>0</v>
      </c>
      <c r="J13" s="36">
        <f t="shared" si="1"/>
        <v>0</v>
      </c>
      <c r="K13" s="37">
        <v>0</v>
      </c>
      <c r="L13" s="36">
        <f t="shared" si="2"/>
        <v>0</v>
      </c>
      <c r="M13" s="37">
        <v>0</v>
      </c>
      <c r="N13" s="46"/>
      <c r="O13" s="39">
        <f t="shared" si="3"/>
        <v>0</v>
      </c>
      <c r="P13" s="58" t="s">
        <v>158</v>
      </c>
    </row>
    <row r="14" spans="2:16" ht="76.5" customHeight="1">
      <c r="B14" s="57" t="s">
        <v>158</v>
      </c>
      <c r="C14" s="51">
        <v>2020</v>
      </c>
      <c r="D14" s="41" t="s">
        <v>31</v>
      </c>
      <c r="E14" s="37">
        <v>0</v>
      </c>
      <c r="F14" s="42">
        <v>0</v>
      </c>
      <c r="G14" s="36">
        <f t="shared" si="0"/>
        <v>0</v>
      </c>
      <c r="H14" s="37"/>
      <c r="I14" s="38">
        <v>0</v>
      </c>
      <c r="J14" s="36">
        <f t="shared" si="1"/>
        <v>0</v>
      </c>
      <c r="K14" s="37">
        <v>0</v>
      </c>
      <c r="L14" s="36">
        <f t="shared" si="2"/>
        <v>0</v>
      </c>
      <c r="M14" s="37">
        <v>0</v>
      </c>
      <c r="N14" s="46"/>
      <c r="O14" s="39">
        <f t="shared" si="3"/>
        <v>0</v>
      </c>
      <c r="P14" s="58" t="s">
        <v>158</v>
      </c>
    </row>
    <row r="15" spans="2:16" ht="20.25" thickBot="1">
      <c r="B15" s="116" t="s">
        <v>15</v>
      </c>
      <c r="C15" s="117"/>
      <c r="D15" s="117"/>
      <c r="E15" s="117"/>
      <c r="F15" s="117"/>
      <c r="G15" s="117"/>
      <c r="H15" s="117"/>
      <c r="I15" s="117"/>
      <c r="J15" s="117"/>
      <c r="K15" s="117"/>
      <c r="L15" s="117"/>
      <c r="M15" s="117"/>
      <c r="N15" s="117"/>
      <c r="O15" s="117"/>
      <c r="P15" s="118"/>
    </row>
  </sheetData>
  <mergeCells count="13">
    <mergeCell ref="B4:F4"/>
    <mergeCell ref="G4:P4"/>
    <mergeCell ref="B5:D5"/>
    <mergeCell ref="E5:G5"/>
    <mergeCell ref="H5:J5"/>
    <mergeCell ref="K5:P5"/>
    <mergeCell ref="B15:P15"/>
    <mergeCell ref="B6:D6"/>
    <mergeCell ref="E6:G6"/>
    <mergeCell ref="H6:J7"/>
    <mergeCell ref="K6:P7"/>
    <mergeCell ref="B7:D7"/>
    <mergeCell ref="E7:G7"/>
  </mergeCells>
  <conditionalFormatting sqref="O9:O14">
    <cfRule type="cellIs" dxfId="15" priority="1" operator="greaterThan">
      <formula>100%</formula>
    </cfRule>
    <cfRule type="cellIs" dxfId="14" priority="2" operator="between">
      <formula>90%</formula>
      <formula>100%</formula>
    </cfRule>
    <cfRule type="cellIs" dxfId="13" priority="3" operator="between">
      <formula>59%</formula>
      <formula>90%</formula>
    </cfRule>
    <cfRule type="cellIs" dxfId="12" priority="4" operator="between">
      <formula>0%</formula>
      <formula>59%</formula>
    </cfRule>
  </conditionalFormatting>
  <dataValidations count="1">
    <dataValidation type="list" allowBlank="1" showInputMessage="1" showErrorMessage="1" sqref="N9:N14 C9:C14" xr:uid="{00000000-0002-0000-0300-000000000000}">
      <formula1>"2019,2020,2021,2022,2023,2024,2025,2026,2027,2028,2029"</formula1>
    </dataValidation>
  </dataValidations>
  <pageMargins left="0.7" right="0.7" top="0.75" bottom="0.75" header="0.3" footer="0.3"/>
  <pageSetup paperSize="0" orientation="portrait" horizontalDpi="25344" verticalDpi="0" copies="2561"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28659C"/>
  </sheetPr>
  <dimension ref="B3:P14"/>
  <sheetViews>
    <sheetView showGridLines="0" zoomScale="50" zoomScaleNormal="50" workbookViewId="0">
      <selection activeCell="L24" sqref="L24"/>
    </sheetView>
  </sheetViews>
  <sheetFormatPr baseColWidth="10" defaultRowHeight="15"/>
  <cols>
    <col min="2" max="3" width="27" customWidth="1"/>
    <col min="4" max="4" width="55.42578125" customWidth="1"/>
    <col min="5" max="5" width="34.85546875" customWidth="1"/>
    <col min="6" max="6" width="23.85546875" customWidth="1"/>
    <col min="7" max="7" width="24.5703125" customWidth="1"/>
    <col min="8" max="8" width="18.85546875" customWidth="1"/>
    <col min="9" max="14" width="32.140625" customWidth="1"/>
    <col min="15" max="15" width="32.42578125" customWidth="1"/>
    <col min="16" max="16" width="30.5703125" customWidth="1"/>
  </cols>
  <sheetData>
    <row r="3" spans="2:16" ht="15.75" thickBot="1"/>
    <row r="4" spans="2:16" ht="105.75" customHeight="1" thickBot="1">
      <c r="B4" s="109"/>
      <c r="C4" s="110"/>
      <c r="D4" s="110"/>
      <c r="E4" s="110"/>
      <c r="F4" s="111"/>
      <c r="G4" s="112" t="s">
        <v>0</v>
      </c>
      <c r="H4" s="113"/>
      <c r="I4" s="113"/>
      <c r="J4" s="113"/>
      <c r="K4" s="113"/>
      <c r="L4" s="113"/>
      <c r="M4" s="113"/>
      <c r="N4" s="113"/>
      <c r="O4" s="113"/>
      <c r="P4" s="114"/>
    </row>
    <row r="5" spans="2:16" ht="24.75" customHeight="1">
      <c r="B5" s="107" t="s">
        <v>1</v>
      </c>
      <c r="C5" s="97"/>
      <c r="D5" s="97"/>
      <c r="E5" s="94" t="s">
        <v>22</v>
      </c>
      <c r="F5" s="94"/>
      <c r="G5" s="94"/>
      <c r="H5" s="97" t="s">
        <v>14</v>
      </c>
      <c r="I5" s="97"/>
      <c r="J5" s="97"/>
      <c r="K5" s="94" t="s">
        <v>25</v>
      </c>
      <c r="L5" s="94"/>
      <c r="M5" s="94"/>
      <c r="N5" s="94"/>
      <c r="O5" s="94"/>
      <c r="P5" s="108"/>
    </row>
    <row r="6" spans="2:16" ht="51.6" customHeight="1">
      <c r="B6" s="119" t="s">
        <v>2</v>
      </c>
      <c r="C6" s="99"/>
      <c r="D6" s="99"/>
      <c r="E6" s="92" t="s">
        <v>23</v>
      </c>
      <c r="F6" s="92"/>
      <c r="G6" s="92"/>
      <c r="H6" s="99" t="s">
        <v>3</v>
      </c>
      <c r="I6" s="99"/>
      <c r="J6" s="99"/>
      <c r="K6" s="92" t="s">
        <v>24</v>
      </c>
      <c r="L6" s="92"/>
      <c r="M6" s="92"/>
      <c r="N6" s="92"/>
      <c r="O6" s="92"/>
      <c r="P6" s="115"/>
    </row>
    <row r="7" spans="2:16" ht="51.75" customHeight="1">
      <c r="B7" s="120" t="s">
        <v>35</v>
      </c>
      <c r="C7" s="121"/>
      <c r="D7" s="99"/>
      <c r="E7" s="122" t="s">
        <v>136</v>
      </c>
      <c r="F7" s="122"/>
      <c r="G7" s="122"/>
      <c r="H7" s="99"/>
      <c r="I7" s="99"/>
      <c r="J7" s="99"/>
      <c r="K7" s="92"/>
      <c r="L7" s="92"/>
      <c r="M7" s="92"/>
      <c r="N7" s="92"/>
      <c r="O7" s="92"/>
      <c r="P7" s="115"/>
    </row>
    <row r="8" spans="2:16" ht="81.75" customHeight="1">
      <c r="B8" s="32" t="s">
        <v>16</v>
      </c>
      <c r="C8" s="33" t="s">
        <v>12</v>
      </c>
      <c r="D8" s="33" t="s">
        <v>102</v>
      </c>
      <c r="E8" s="34" t="s">
        <v>105</v>
      </c>
      <c r="F8" s="34" t="s">
        <v>13</v>
      </c>
      <c r="G8" s="33" t="s">
        <v>106</v>
      </c>
      <c r="H8" s="34" t="s">
        <v>107</v>
      </c>
      <c r="I8" s="34" t="s">
        <v>108</v>
      </c>
      <c r="J8" s="34" t="s">
        <v>109</v>
      </c>
      <c r="K8" s="34" t="s">
        <v>118</v>
      </c>
      <c r="L8" s="34" t="s">
        <v>19</v>
      </c>
      <c r="M8" s="34" t="s">
        <v>119</v>
      </c>
      <c r="N8" s="34" t="s">
        <v>110</v>
      </c>
      <c r="O8" s="34" t="s">
        <v>20</v>
      </c>
      <c r="P8" s="35" t="s">
        <v>6</v>
      </c>
    </row>
    <row r="9" spans="2:16" ht="90" customHeight="1">
      <c r="B9" s="56" t="s">
        <v>135</v>
      </c>
      <c r="C9" s="51">
        <v>2021</v>
      </c>
      <c r="D9" s="44" t="s">
        <v>27</v>
      </c>
      <c r="E9" s="37">
        <v>140000000</v>
      </c>
      <c r="F9" s="42">
        <v>0.64</v>
      </c>
      <c r="G9" s="36">
        <v>90000000</v>
      </c>
      <c r="H9" s="37">
        <v>0</v>
      </c>
      <c r="I9" s="38">
        <v>0</v>
      </c>
      <c r="J9" s="36">
        <f t="shared" ref="J9:J13" si="0">H9*(I9/100%)</f>
        <v>0</v>
      </c>
      <c r="K9" s="37">
        <v>0</v>
      </c>
      <c r="L9" s="36">
        <f t="shared" ref="L9:L13" si="1">(G9+J9)-(K9)</f>
        <v>90000000</v>
      </c>
      <c r="M9" s="37">
        <v>90000000</v>
      </c>
      <c r="N9" s="51">
        <v>2021</v>
      </c>
      <c r="O9" s="39">
        <f t="shared" ref="O9:O13" si="2">IFERROR(((M9/L9)), 0)</f>
        <v>1</v>
      </c>
      <c r="P9" s="40" t="s">
        <v>135</v>
      </c>
    </row>
    <row r="10" spans="2:16" ht="102" customHeight="1">
      <c r="B10" s="56" t="s">
        <v>135</v>
      </c>
      <c r="C10" s="51">
        <v>2021</v>
      </c>
      <c r="D10" s="44" t="s">
        <v>28</v>
      </c>
      <c r="E10" s="37">
        <v>140000000</v>
      </c>
      <c r="F10" s="42">
        <v>0.26</v>
      </c>
      <c r="G10" s="36">
        <v>50000000</v>
      </c>
      <c r="H10" s="37">
        <v>0</v>
      </c>
      <c r="I10" s="38">
        <v>0</v>
      </c>
      <c r="J10" s="36">
        <f t="shared" si="0"/>
        <v>0</v>
      </c>
      <c r="K10" s="37">
        <v>0</v>
      </c>
      <c r="L10" s="36">
        <f t="shared" si="1"/>
        <v>50000000</v>
      </c>
      <c r="M10" s="37">
        <v>50000000</v>
      </c>
      <c r="N10" s="51">
        <v>2021</v>
      </c>
      <c r="O10" s="39">
        <f t="shared" si="2"/>
        <v>1</v>
      </c>
      <c r="P10" s="40" t="s">
        <v>135</v>
      </c>
    </row>
    <row r="11" spans="2:16" ht="105.75" customHeight="1">
      <c r="B11" s="56" t="s">
        <v>135</v>
      </c>
      <c r="C11" s="51">
        <v>2021</v>
      </c>
      <c r="D11" s="41" t="s">
        <v>29</v>
      </c>
      <c r="E11" s="37">
        <v>140000000</v>
      </c>
      <c r="F11" s="42">
        <v>0.26</v>
      </c>
      <c r="G11" s="36">
        <f t="shared" ref="G11" si="3">E11*(F11/100%)</f>
        <v>36400000</v>
      </c>
      <c r="H11" s="37">
        <v>0</v>
      </c>
      <c r="I11" s="38">
        <v>0</v>
      </c>
      <c r="J11" s="36">
        <f t="shared" si="0"/>
        <v>0</v>
      </c>
      <c r="K11" s="37">
        <v>0</v>
      </c>
      <c r="L11" s="36">
        <f t="shared" si="1"/>
        <v>36400000</v>
      </c>
      <c r="M11" s="37">
        <v>36400000</v>
      </c>
      <c r="N11" s="51">
        <v>2021</v>
      </c>
      <c r="O11" s="39">
        <f t="shared" si="2"/>
        <v>1</v>
      </c>
      <c r="P11" s="40" t="s">
        <v>135</v>
      </c>
    </row>
    <row r="12" spans="2:16" ht="76.5" customHeight="1">
      <c r="B12" s="56" t="s">
        <v>135</v>
      </c>
      <c r="C12" s="51">
        <v>2021</v>
      </c>
      <c r="D12" s="41" t="s">
        <v>30</v>
      </c>
      <c r="E12" s="37">
        <v>140000000</v>
      </c>
      <c r="F12" s="42">
        <v>1.4E-2</v>
      </c>
      <c r="G12" s="36">
        <v>2000000</v>
      </c>
      <c r="H12" s="37">
        <v>0</v>
      </c>
      <c r="I12" s="38">
        <v>0</v>
      </c>
      <c r="J12" s="36">
        <f t="shared" si="0"/>
        <v>0</v>
      </c>
      <c r="K12" s="37">
        <v>0</v>
      </c>
      <c r="L12" s="36">
        <f t="shared" si="1"/>
        <v>2000000</v>
      </c>
      <c r="M12" s="37">
        <v>2000000</v>
      </c>
      <c r="N12" s="51">
        <v>2021</v>
      </c>
      <c r="O12" s="39">
        <f t="shared" si="2"/>
        <v>1</v>
      </c>
      <c r="P12" s="40" t="s">
        <v>135</v>
      </c>
    </row>
    <row r="13" spans="2:16" ht="76.5" customHeight="1">
      <c r="B13" s="56" t="s">
        <v>135</v>
      </c>
      <c r="C13" s="51">
        <v>2021</v>
      </c>
      <c r="D13" s="41" t="s">
        <v>31</v>
      </c>
      <c r="E13" s="37">
        <v>140000000</v>
      </c>
      <c r="F13" s="42">
        <v>1.4E-2</v>
      </c>
      <c r="G13" s="36">
        <v>2000000</v>
      </c>
      <c r="H13" s="37">
        <v>0</v>
      </c>
      <c r="I13" s="38">
        <v>0</v>
      </c>
      <c r="J13" s="36">
        <f t="shared" si="0"/>
        <v>0</v>
      </c>
      <c r="K13" s="37">
        <v>0</v>
      </c>
      <c r="L13" s="36">
        <f t="shared" si="1"/>
        <v>2000000</v>
      </c>
      <c r="M13" s="37">
        <v>2000000</v>
      </c>
      <c r="N13" s="51">
        <v>2021</v>
      </c>
      <c r="O13" s="39">
        <f t="shared" si="2"/>
        <v>1</v>
      </c>
      <c r="P13" s="40" t="s">
        <v>135</v>
      </c>
    </row>
    <row r="14" spans="2:16" ht="20.25" thickBot="1">
      <c r="B14" s="116" t="s">
        <v>15</v>
      </c>
      <c r="C14" s="117"/>
      <c r="D14" s="117"/>
      <c r="E14" s="117"/>
      <c r="F14" s="117"/>
      <c r="G14" s="117"/>
      <c r="H14" s="117"/>
      <c r="I14" s="117"/>
      <c r="J14" s="117"/>
      <c r="K14" s="117"/>
      <c r="L14" s="117"/>
      <c r="M14" s="117"/>
      <c r="N14" s="117"/>
      <c r="O14" s="117"/>
      <c r="P14" s="118"/>
    </row>
  </sheetData>
  <mergeCells count="13">
    <mergeCell ref="B4:F4"/>
    <mergeCell ref="G4:P4"/>
    <mergeCell ref="B5:D5"/>
    <mergeCell ref="E5:G5"/>
    <mergeCell ref="H5:J5"/>
    <mergeCell ref="K5:P5"/>
    <mergeCell ref="B14:P14"/>
    <mergeCell ref="B6:D6"/>
    <mergeCell ref="E6:G6"/>
    <mergeCell ref="H6:J7"/>
    <mergeCell ref="K6:P7"/>
    <mergeCell ref="B7:D7"/>
    <mergeCell ref="E7:G7"/>
  </mergeCells>
  <conditionalFormatting sqref="O9:O13">
    <cfRule type="cellIs" dxfId="11" priority="1" operator="greaterThan">
      <formula>100%</formula>
    </cfRule>
    <cfRule type="cellIs" dxfId="10" priority="2" operator="between">
      <formula>90%</formula>
      <formula>100%</formula>
    </cfRule>
    <cfRule type="cellIs" dxfId="9" priority="3" operator="between">
      <formula>59%</formula>
      <formula>90%</formula>
    </cfRule>
    <cfRule type="cellIs" dxfId="8" priority="4" operator="between">
      <formula>0%</formula>
      <formula>59%</formula>
    </cfRule>
  </conditionalFormatting>
  <dataValidations count="1">
    <dataValidation type="list" allowBlank="1" showInputMessage="1" showErrorMessage="1" sqref="N9:N13 C9:C13" xr:uid="{00000000-0002-0000-0400-000000000000}">
      <formula1>"2019,2020,2021,2022,2023,2024,2025,2026,2027,2028,2029"</formula1>
    </dataValidation>
  </dataValidations>
  <pageMargins left="0.7" right="0.7" top="0.75" bottom="0.75" header="0.3" footer="0.3"/>
  <pageSetup paperSize="0" orientation="portrait" horizontalDpi="25344" verticalDpi="0" copies="2561"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17386C-98F2-4B95-853F-32BEBCD58998}">
  <dimension ref="B3:P14"/>
  <sheetViews>
    <sheetView zoomScale="50" zoomScaleNormal="50" workbookViewId="0">
      <selection activeCell="K21" sqref="K21"/>
    </sheetView>
  </sheetViews>
  <sheetFormatPr baseColWidth="10" defaultRowHeight="15"/>
  <cols>
    <col min="2" max="3" width="27" customWidth="1"/>
    <col min="4" max="4" width="55.42578125" customWidth="1"/>
    <col min="5" max="5" width="34.85546875" customWidth="1"/>
    <col min="6" max="6" width="23.85546875" customWidth="1"/>
    <col min="7" max="7" width="24.5703125" customWidth="1"/>
    <col min="8" max="8" width="18.85546875" customWidth="1"/>
    <col min="9" max="14" width="32.140625" customWidth="1"/>
    <col min="15" max="15" width="32.42578125" customWidth="1"/>
    <col min="16" max="16" width="30.140625" customWidth="1"/>
  </cols>
  <sheetData>
    <row r="3" spans="2:16" ht="15.75" thickBot="1"/>
    <row r="4" spans="2:16" ht="105.75" customHeight="1" thickBot="1">
      <c r="B4" s="109"/>
      <c r="C4" s="110"/>
      <c r="D4" s="110"/>
      <c r="E4" s="110"/>
      <c r="F4" s="111"/>
      <c r="G4" s="112" t="s">
        <v>0</v>
      </c>
      <c r="H4" s="113"/>
      <c r="I4" s="113"/>
      <c r="J4" s="113"/>
      <c r="K4" s="113"/>
      <c r="L4" s="113"/>
      <c r="M4" s="113"/>
      <c r="N4" s="113"/>
      <c r="O4" s="113"/>
      <c r="P4" s="114"/>
    </row>
    <row r="5" spans="2:16" ht="24.75" customHeight="1">
      <c r="B5" s="107" t="s">
        <v>1</v>
      </c>
      <c r="C5" s="97"/>
      <c r="D5" s="97"/>
      <c r="E5" s="94" t="s">
        <v>22</v>
      </c>
      <c r="F5" s="94"/>
      <c r="G5" s="94"/>
      <c r="H5" s="97" t="s">
        <v>14</v>
      </c>
      <c r="I5" s="97"/>
      <c r="J5" s="97"/>
      <c r="K5" s="94" t="s">
        <v>25</v>
      </c>
      <c r="L5" s="94"/>
      <c r="M5" s="94"/>
      <c r="N5" s="94"/>
      <c r="O5" s="94"/>
      <c r="P5" s="108"/>
    </row>
    <row r="6" spans="2:16" ht="51.6" customHeight="1">
      <c r="B6" s="119" t="s">
        <v>2</v>
      </c>
      <c r="C6" s="99"/>
      <c r="D6" s="99"/>
      <c r="E6" s="92" t="s">
        <v>23</v>
      </c>
      <c r="F6" s="92"/>
      <c r="G6" s="92"/>
      <c r="H6" s="99" t="s">
        <v>3</v>
      </c>
      <c r="I6" s="99"/>
      <c r="J6" s="99"/>
      <c r="K6" s="92" t="s">
        <v>24</v>
      </c>
      <c r="L6" s="92"/>
      <c r="M6" s="92"/>
      <c r="N6" s="92"/>
      <c r="O6" s="92"/>
      <c r="P6" s="115"/>
    </row>
    <row r="7" spans="2:16" ht="51.75" customHeight="1">
      <c r="B7" s="120" t="s">
        <v>35</v>
      </c>
      <c r="C7" s="121"/>
      <c r="D7" s="99"/>
      <c r="E7" s="122" t="s">
        <v>136</v>
      </c>
      <c r="F7" s="122"/>
      <c r="G7" s="122"/>
      <c r="H7" s="99"/>
      <c r="I7" s="99"/>
      <c r="J7" s="99"/>
      <c r="K7" s="92"/>
      <c r="L7" s="92"/>
      <c r="M7" s="92"/>
      <c r="N7" s="92"/>
      <c r="O7" s="92"/>
      <c r="P7" s="115"/>
    </row>
    <row r="8" spans="2:16" ht="81.75" customHeight="1">
      <c r="B8" s="32" t="s">
        <v>16</v>
      </c>
      <c r="C8" s="33" t="s">
        <v>12</v>
      </c>
      <c r="D8" s="33" t="s">
        <v>102</v>
      </c>
      <c r="E8" s="34" t="s">
        <v>105</v>
      </c>
      <c r="F8" s="34" t="s">
        <v>13</v>
      </c>
      <c r="G8" s="33" t="s">
        <v>106</v>
      </c>
      <c r="H8" s="34" t="s">
        <v>107</v>
      </c>
      <c r="I8" s="34" t="s">
        <v>108</v>
      </c>
      <c r="J8" s="34" t="s">
        <v>109</v>
      </c>
      <c r="K8" s="34" t="s">
        <v>118</v>
      </c>
      <c r="L8" s="34" t="s">
        <v>19</v>
      </c>
      <c r="M8" s="34" t="s">
        <v>119</v>
      </c>
      <c r="N8" s="34" t="s">
        <v>110</v>
      </c>
      <c r="O8" s="34" t="s">
        <v>20</v>
      </c>
      <c r="P8" s="35" t="s">
        <v>6</v>
      </c>
    </row>
    <row r="9" spans="2:16" ht="90" customHeight="1">
      <c r="B9" s="54" t="s">
        <v>158</v>
      </c>
      <c r="C9" s="51">
        <v>2022</v>
      </c>
      <c r="D9" s="48" t="s">
        <v>27</v>
      </c>
      <c r="E9" s="37"/>
      <c r="F9" s="42">
        <v>0</v>
      </c>
      <c r="G9" s="36">
        <f t="shared" ref="G9:G13" si="0">E9*(F9/100%)</f>
        <v>0</v>
      </c>
      <c r="H9" s="37">
        <v>0</v>
      </c>
      <c r="I9" s="38">
        <v>0</v>
      </c>
      <c r="J9" s="36">
        <f t="shared" ref="J9:J13" si="1">H9*(I9/100%)</f>
        <v>0</v>
      </c>
      <c r="K9" s="37">
        <v>0</v>
      </c>
      <c r="L9" s="36">
        <f t="shared" ref="L9:L13" si="2">(G9+J9)-(K9)</f>
        <v>0</v>
      </c>
      <c r="M9" s="37">
        <v>0</v>
      </c>
      <c r="N9" s="46"/>
      <c r="O9" s="39">
        <f t="shared" ref="O9:O12" si="3">IFERROR(((M9/L9)), 0)</f>
        <v>0</v>
      </c>
      <c r="P9" s="55" t="s">
        <v>158</v>
      </c>
    </row>
    <row r="10" spans="2:16" ht="102" customHeight="1">
      <c r="B10" s="54" t="s">
        <v>158</v>
      </c>
      <c r="C10" s="51">
        <v>2022</v>
      </c>
      <c r="D10" s="48" t="s">
        <v>28</v>
      </c>
      <c r="E10" s="37"/>
      <c r="F10" s="42">
        <v>0</v>
      </c>
      <c r="G10" s="36">
        <f t="shared" si="0"/>
        <v>0</v>
      </c>
      <c r="H10" s="37">
        <v>0</v>
      </c>
      <c r="I10" s="38">
        <v>0</v>
      </c>
      <c r="J10" s="36">
        <f t="shared" si="1"/>
        <v>0</v>
      </c>
      <c r="K10" s="37">
        <v>0</v>
      </c>
      <c r="L10" s="36">
        <f t="shared" si="2"/>
        <v>0</v>
      </c>
      <c r="M10" s="37">
        <v>0</v>
      </c>
      <c r="N10" s="46"/>
      <c r="O10" s="39">
        <f t="shared" si="3"/>
        <v>0</v>
      </c>
      <c r="P10" s="55" t="s">
        <v>158</v>
      </c>
    </row>
    <row r="11" spans="2:16" ht="105.75" customHeight="1">
      <c r="B11" s="54" t="s">
        <v>158</v>
      </c>
      <c r="C11" s="51">
        <v>2022</v>
      </c>
      <c r="D11" s="41" t="s">
        <v>29</v>
      </c>
      <c r="E11" s="37"/>
      <c r="F11" s="42">
        <v>0</v>
      </c>
      <c r="G11" s="36">
        <f t="shared" si="0"/>
        <v>0</v>
      </c>
      <c r="H11" s="37">
        <v>0</v>
      </c>
      <c r="I11" s="38">
        <v>0</v>
      </c>
      <c r="J11" s="36">
        <f t="shared" si="1"/>
        <v>0</v>
      </c>
      <c r="K11" s="37">
        <v>0</v>
      </c>
      <c r="L11" s="36">
        <f t="shared" si="2"/>
        <v>0</v>
      </c>
      <c r="M11" s="37">
        <v>0</v>
      </c>
      <c r="N11" s="46"/>
      <c r="O11" s="39">
        <f t="shared" si="3"/>
        <v>0</v>
      </c>
      <c r="P11" s="55" t="s">
        <v>158</v>
      </c>
    </row>
    <row r="12" spans="2:16" ht="76.5" customHeight="1">
      <c r="B12" s="54" t="s">
        <v>158</v>
      </c>
      <c r="C12" s="51">
        <v>2022</v>
      </c>
      <c r="D12" s="41" t="s">
        <v>30</v>
      </c>
      <c r="E12" s="37"/>
      <c r="F12" s="42">
        <v>0</v>
      </c>
      <c r="G12" s="36">
        <f t="shared" si="0"/>
        <v>0</v>
      </c>
      <c r="H12" s="37">
        <v>0</v>
      </c>
      <c r="I12" s="38">
        <v>0</v>
      </c>
      <c r="J12" s="36">
        <f t="shared" si="1"/>
        <v>0</v>
      </c>
      <c r="K12" s="37">
        <v>0</v>
      </c>
      <c r="L12" s="36">
        <f t="shared" si="2"/>
        <v>0</v>
      </c>
      <c r="M12" s="37">
        <v>0</v>
      </c>
      <c r="N12" s="46"/>
      <c r="O12" s="39">
        <f t="shared" si="3"/>
        <v>0</v>
      </c>
      <c r="P12" s="55" t="s">
        <v>158</v>
      </c>
    </row>
    <row r="13" spans="2:16" ht="159" customHeight="1">
      <c r="B13" s="56" t="s">
        <v>152</v>
      </c>
      <c r="C13" s="51">
        <v>2022</v>
      </c>
      <c r="D13" s="41" t="s">
        <v>31</v>
      </c>
      <c r="E13" s="37">
        <v>49612500</v>
      </c>
      <c r="F13" s="42">
        <v>0.15</v>
      </c>
      <c r="G13" s="36">
        <f t="shared" si="0"/>
        <v>7441875</v>
      </c>
      <c r="H13" s="37">
        <v>0</v>
      </c>
      <c r="I13" s="38">
        <v>0</v>
      </c>
      <c r="J13" s="36">
        <f t="shared" si="1"/>
        <v>0</v>
      </c>
      <c r="K13" s="37">
        <v>0</v>
      </c>
      <c r="L13" s="36">
        <f t="shared" si="2"/>
        <v>7441875</v>
      </c>
      <c r="M13" s="37">
        <v>0</v>
      </c>
      <c r="N13" s="51">
        <v>2022</v>
      </c>
      <c r="O13" s="39">
        <v>1</v>
      </c>
      <c r="P13" s="40" t="s">
        <v>153</v>
      </c>
    </row>
    <row r="14" spans="2:16" ht="20.25" thickBot="1">
      <c r="B14" s="116" t="s">
        <v>15</v>
      </c>
      <c r="C14" s="117"/>
      <c r="D14" s="117"/>
      <c r="E14" s="117"/>
      <c r="F14" s="117"/>
      <c r="G14" s="117"/>
      <c r="H14" s="117"/>
      <c r="I14" s="117"/>
      <c r="J14" s="117"/>
      <c r="K14" s="117"/>
      <c r="L14" s="117"/>
      <c r="M14" s="117"/>
      <c r="N14" s="117"/>
      <c r="O14" s="117"/>
      <c r="P14" s="118"/>
    </row>
  </sheetData>
  <mergeCells count="13">
    <mergeCell ref="B14:P14"/>
    <mergeCell ref="B6:D6"/>
    <mergeCell ref="E6:G6"/>
    <mergeCell ref="H6:J7"/>
    <mergeCell ref="K6:P7"/>
    <mergeCell ref="B7:D7"/>
    <mergeCell ref="E7:G7"/>
    <mergeCell ref="B4:F4"/>
    <mergeCell ref="G4:P4"/>
    <mergeCell ref="B5:D5"/>
    <mergeCell ref="E5:G5"/>
    <mergeCell ref="H5:J5"/>
    <mergeCell ref="K5:P5"/>
  </mergeCells>
  <conditionalFormatting sqref="O9:O13">
    <cfRule type="cellIs" dxfId="7" priority="1" operator="greaterThan">
      <formula>100%</formula>
    </cfRule>
    <cfRule type="cellIs" dxfId="6" priority="2" operator="between">
      <formula>90%</formula>
      <formula>100%</formula>
    </cfRule>
    <cfRule type="cellIs" dxfId="5" priority="3" operator="between">
      <formula>59%</formula>
      <formula>90%</formula>
    </cfRule>
    <cfRule type="cellIs" dxfId="4" priority="4" operator="between">
      <formula>0%</formula>
      <formula>59%</formula>
    </cfRule>
  </conditionalFormatting>
  <dataValidations count="1">
    <dataValidation type="list" allowBlank="1" showInputMessage="1" showErrorMessage="1" sqref="N9:N13 C9:C13" xr:uid="{4A1AE6FF-9398-4CE8-8848-94855BE0B257}">
      <formula1>"2019,2020,2021,2022,2023,2024,2025,2026,2027,2028,2029"</formula1>
    </dataValidation>
  </dataValidations>
  <pageMargins left="0.7" right="0.7" top="0.75" bottom="0.75" header="0.3" footer="0.3"/>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6DED60-56BA-455E-B2C7-51FCB1E5277D}">
  <dimension ref="B3:P14"/>
  <sheetViews>
    <sheetView zoomScale="50" zoomScaleNormal="50" workbookViewId="0">
      <selection activeCell="M15" sqref="M15"/>
    </sheetView>
  </sheetViews>
  <sheetFormatPr baseColWidth="10" defaultRowHeight="15"/>
  <cols>
    <col min="2" max="3" width="27" customWidth="1"/>
    <col min="4" max="4" width="55.42578125" customWidth="1"/>
    <col min="5" max="5" width="34.85546875" customWidth="1"/>
    <col min="6" max="6" width="23.85546875" customWidth="1"/>
    <col min="7" max="7" width="24.5703125" customWidth="1"/>
    <col min="8" max="8" width="20.7109375" customWidth="1"/>
    <col min="9" max="14" width="32.140625" customWidth="1"/>
    <col min="15" max="15" width="32.42578125" customWidth="1"/>
    <col min="16" max="16" width="27.28515625" customWidth="1"/>
  </cols>
  <sheetData>
    <row r="3" spans="2:16" ht="15.75" thickBot="1"/>
    <row r="4" spans="2:16" ht="105.75" customHeight="1" thickBot="1">
      <c r="B4" s="109"/>
      <c r="C4" s="110"/>
      <c r="D4" s="110"/>
      <c r="E4" s="110"/>
      <c r="F4" s="111"/>
      <c r="G4" s="112" t="s">
        <v>0</v>
      </c>
      <c r="H4" s="113"/>
      <c r="I4" s="113"/>
      <c r="J4" s="113"/>
      <c r="K4" s="113"/>
      <c r="L4" s="113"/>
      <c r="M4" s="113"/>
      <c r="N4" s="113"/>
      <c r="O4" s="113"/>
      <c r="P4" s="114"/>
    </row>
    <row r="5" spans="2:16" ht="24.75" customHeight="1">
      <c r="B5" s="107" t="s">
        <v>1</v>
      </c>
      <c r="C5" s="97"/>
      <c r="D5" s="97"/>
      <c r="E5" s="94" t="s">
        <v>22</v>
      </c>
      <c r="F5" s="94"/>
      <c r="G5" s="94"/>
      <c r="H5" s="97" t="s">
        <v>14</v>
      </c>
      <c r="I5" s="97"/>
      <c r="J5" s="97"/>
      <c r="K5" s="94" t="s">
        <v>25</v>
      </c>
      <c r="L5" s="94"/>
      <c r="M5" s="94"/>
      <c r="N5" s="94"/>
      <c r="O5" s="94"/>
      <c r="P5" s="108"/>
    </row>
    <row r="6" spans="2:16" ht="51.6" customHeight="1">
      <c r="B6" s="119" t="s">
        <v>2</v>
      </c>
      <c r="C6" s="99"/>
      <c r="D6" s="99"/>
      <c r="E6" s="92" t="s">
        <v>23</v>
      </c>
      <c r="F6" s="92"/>
      <c r="G6" s="92"/>
      <c r="H6" s="99" t="s">
        <v>3</v>
      </c>
      <c r="I6" s="99"/>
      <c r="J6" s="99"/>
      <c r="K6" s="92" t="s">
        <v>24</v>
      </c>
      <c r="L6" s="92"/>
      <c r="M6" s="92"/>
      <c r="N6" s="92"/>
      <c r="O6" s="92"/>
      <c r="P6" s="115"/>
    </row>
    <row r="7" spans="2:16" ht="51.75" customHeight="1">
      <c r="B7" s="120" t="s">
        <v>35</v>
      </c>
      <c r="C7" s="121"/>
      <c r="D7" s="99"/>
      <c r="E7" s="122" t="s">
        <v>136</v>
      </c>
      <c r="F7" s="122"/>
      <c r="G7" s="122"/>
      <c r="H7" s="99"/>
      <c r="I7" s="99"/>
      <c r="J7" s="99"/>
      <c r="K7" s="92"/>
      <c r="L7" s="92"/>
      <c r="M7" s="92"/>
      <c r="N7" s="92"/>
      <c r="O7" s="92"/>
      <c r="P7" s="115"/>
    </row>
    <row r="8" spans="2:16" ht="81.75" customHeight="1">
      <c r="B8" s="32" t="s">
        <v>16</v>
      </c>
      <c r="C8" s="33" t="s">
        <v>12</v>
      </c>
      <c r="D8" s="33" t="s">
        <v>102</v>
      </c>
      <c r="E8" s="34" t="s">
        <v>105</v>
      </c>
      <c r="F8" s="34" t="s">
        <v>13</v>
      </c>
      <c r="G8" s="33" t="s">
        <v>106</v>
      </c>
      <c r="H8" s="34" t="s">
        <v>107</v>
      </c>
      <c r="I8" s="34" t="s">
        <v>108</v>
      </c>
      <c r="J8" s="34" t="s">
        <v>109</v>
      </c>
      <c r="K8" s="34" t="s">
        <v>118</v>
      </c>
      <c r="L8" s="34" t="s">
        <v>19</v>
      </c>
      <c r="M8" s="34" t="s">
        <v>119</v>
      </c>
      <c r="N8" s="34" t="s">
        <v>110</v>
      </c>
      <c r="O8" s="34" t="s">
        <v>20</v>
      </c>
      <c r="P8" s="35" t="s">
        <v>6</v>
      </c>
    </row>
    <row r="9" spans="2:16" ht="90" customHeight="1">
      <c r="B9" s="54" t="s">
        <v>158</v>
      </c>
      <c r="C9" s="51">
        <v>2023</v>
      </c>
      <c r="D9" s="50" t="s">
        <v>27</v>
      </c>
      <c r="E9" s="37"/>
      <c r="F9" s="42">
        <v>0</v>
      </c>
      <c r="G9" s="36">
        <f t="shared" ref="G9:G13" si="0">E9*(F9/100%)</f>
        <v>0</v>
      </c>
      <c r="H9" s="37">
        <v>0</v>
      </c>
      <c r="I9" s="38">
        <v>0</v>
      </c>
      <c r="J9" s="36">
        <f t="shared" ref="J9:J13" si="1">H9*(I9/100%)</f>
        <v>0</v>
      </c>
      <c r="K9" s="37">
        <v>0</v>
      </c>
      <c r="L9" s="36">
        <f t="shared" ref="L9:L13" si="2">(G9+J9)-(K9)</f>
        <v>0</v>
      </c>
      <c r="M9" s="37">
        <v>0</v>
      </c>
      <c r="N9" s="46"/>
      <c r="O9" s="39">
        <f t="shared" ref="O9:O12" si="3">IFERROR(((M9/L9)), 0)</f>
        <v>0</v>
      </c>
      <c r="P9" s="55" t="s">
        <v>158</v>
      </c>
    </row>
    <row r="10" spans="2:16" ht="102" customHeight="1">
      <c r="B10" s="54" t="s">
        <v>158</v>
      </c>
      <c r="C10" s="51">
        <v>2023</v>
      </c>
      <c r="D10" s="50" t="s">
        <v>28</v>
      </c>
      <c r="E10" s="37"/>
      <c r="F10" s="42">
        <v>0</v>
      </c>
      <c r="G10" s="36">
        <f t="shared" si="0"/>
        <v>0</v>
      </c>
      <c r="H10" s="37">
        <v>0</v>
      </c>
      <c r="I10" s="38">
        <v>0</v>
      </c>
      <c r="J10" s="36">
        <f t="shared" si="1"/>
        <v>0</v>
      </c>
      <c r="K10" s="37">
        <v>0</v>
      </c>
      <c r="L10" s="36">
        <f t="shared" si="2"/>
        <v>0</v>
      </c>
      <c r="M10" s="37">
        <v>0</v>
      </c>
      <c r="N10" s="46"/>
      <c r="O10" s="39">
        <f t="shared" si="3"/>
        <v>0</v>
      </c>
      <c r="P10" s="55" t="s">
        <v>158</v>
      </c>
    </row>
    <row r="11" spans="2:16" ht="105.75" customHeight="1">
      <c r="B11" s="54" t="s">
        <v>158</v>
      </c>
      <c r="C11" s="51">
        <v>2023</v>
      </c>
      <c r="D11" s="41" t="s">
        <v>29</v>
      </c>
      <c r="E11" s="37"/>
      <c r="F11" s="42">
        <v>0</v>
      </c>
      <c r="G11" s="36">
        <f t="shared" si="0"/>
        <v>0</v>
      </c>
      <c r="H11" s="37">
        <v>0</v>
      </c>
      <c r="I11" s="38">
        <v>0</v>
      </c>
      <c r="J11" s="36">
        <f t="shared" si="1"/>
        <v>0</v>
      </c>
      <c r="K11" s="37">
        <v>0</v>
      </c>
      <c r="L11" s="36">
        <f t="shared" si="2"/>
        <v>0</v>
      </c>
      <c r="M11" s="37">
        <v>0</v>
      </c>
      <c r="N11" s="46"/>
      <c r="O11" s="39">
        <f t="shared" si="3"/>
        <v>0</v>
      </c>
      <c r="P11" s="55" t="s">
        <v>158</v>
      </c>
    </row>
    <row r="12" spans="2:16" ht="76.5" customHeight="1">
      <c r="B12" s="54" t="s">
        <v>158</v>
      </c>
      <c r="C12" s="51">
        <v>2023</v>
      </c>
      <c r="D12" s="41" t="s">
        <v>30</v>
      </c>
      <c r="E12" s="37"/>
      <c r="F12" s="42">
        <v>0</v>
      </c>
      <c r="G12" s="36">
        <f t="shared" si="0"/>
        <v>0</v>
      </c>
      <c r="H12" s="37">
        <v>0</v>
      </c>
      <c r="I12" s="38">
        <v>0</v>
      </c>
      <c r="J12" s="36">
        <f t="shared" si="1"/>
        <v>0</v>
      </c>
      <c r="K12" s="37">
        <v>0</v>
      </c>
      <c r="L12" s="36">
        <f t="shared" si="2"/>
        <v>0</v>
      </c>
      <c r="M12" s="37">
        <v>0</v>
      </c>
      <c r="N12" s="46"/>
      <c r="O12" s="39">
        <f t="shared" si="3"/>
        <v>0</v>
      </c>
      <c r="P12" s="55" t="s">
        <v>158</v>
      </c>
    </row>
    <row r="13" spans="2:16" ht="84.75" customHeight="1">
      <c r="B13" s="54" t="s">
        <v>158</v>
      </c>
      <c r="C13" s="51">
        <v>2023</v>
      </c>
      <c r="D13" s="41" t="s">
        <v>31</v>
      </c>
      <c r="E13" s="37"/>
      <c r="F13" s="42">
        <v>0</v>
      </c>
      <c r="G13" s="36">
        <f t="shared" si="0"/>
        <v>0</v>
      </c>
      <c r="H13" s="37">
        <v>0</v>
      </c>
      <c r="I13" s="38">
        <v>0</v>
      </c>
      <c r="J13" s="36">
        <f t="shared" si="1"/>
        <v>0</v>
      </c>
      <c r="K13" s="37">
        <v>0</v>
      </c>
      <c r="L13" s="36">
        <f t="shared" si="2"/>
        <v>0</v>
      </c>
      <c r="M13" s="37">
        <v>0</v>
      </c>
      <c r="N13" s="46"/>
      <c r="O13" s="39">
        <v>0</v>
      </c>
      <c r="P13" s="55" t="s">
        <v>158</v>
      </c>
    </row>
    <row r="14" spans="2:16" ht="20.25" thickBot="1">
      <c r="B14" s="116" t="s">
        <v>15</v>
      </c>
      <c r="C14" s="117"/>
      <c r="D14" s="117"/>
      <c r="E14" s="117"/>
      <c r="F14" s="117"/>
      <c r="G14" s="117"/>
      <c r="H14" s="117"/>
      <c r="I14" s="117"/>
      <c r="J14" s="117"/>
      <c r="K14" s="117"/>
      <c r="L14" s="117"/>
      <c r="M14" s="117"/>
      <c r="N14" s="117"/>
      <c r="O14" s="117"/>
      <c r="P14" s="118"/>
    </row>
  </sheetData>
  <mergeCells count="13">
    <mergeCell ref="B14:P14"/>
    <mergeCell ref="B6:D6"/>
    <mergeCell ref="E6:G6"/>
    <mergeCell ref="H6:J7"/>
    <mergeCell ref="K6:P7"/>
    <mergeCell ref="B7:D7"/>
    <mergeCell ref="E7:G7"/>
    <mergeCell ref="B4:F4"/>
    <mergeCell ref="G4:P4"/>
    <mergeCell ref="B5:D5"/>
    <mergeCell ref="E5:G5"/>
    <mergeCell ref="H5:J5"/>
    <mergeCell ref="K5:P5"/>
  </mergeCells>
  <conditionalFormatting sqref="O9:O13">
    <cfRule type="cellIs" dxfId="3" priority="1" operator="greaterThan">
      <formula>100%</formula>
    </cfRule>
    <cfRule type="cellIs" dxfId="2" priority="2" operator="between">
      <formula>90%</formula>
      <formula>100%</formula>
    </cfRule>
    <cfRule type="cellIs" dxfId="1" priority="3" operator="between">
      <formula>59%</formula>
      <formula>90%</formula>
    </cfRule>
    <cfRule type="cellIs" dxfId="0" priority="4" operator="between">
      <formula>0%</formula>
      <formula>59%</formula>
    </cfRule>
  </conditionalFormatting>
  <dataValidations count="1">
    <dataValidation type="list" allowBlank="1" showInputMessage="1" showErrorMessage="1" sqref="N9:N13 C9:C13" xr:uid="{C6AD63E3-A515-4BC0-BE98-84BBEC5555AB}">
      <formula1>"2019,2020,2021,2022,2023,2024,2025,2026,2027,2028,2029"</formula1>
    </dataValidation>
  </dataValidations>
  <pageMargins left="0.7" right="0.7" top="0.75" bottom="0.75"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Instructivo</vt:lpstr>
      <vt:lpstr>Actividades</vt:lpstr>
      <vt:lpstr>Presupuesto Año 1</vt:lpstr>
      <vt:lpstr>Presupuesto Año 2</vt:lpstr>
      <vt:lpstr>Presupuesto Año 3</vt:lpstr>
      <vt:lpstr>PRESUPUESTO AÑO 4</vt:lpstr>
      <vt:lpstr>PRESUPUESTO AÑO 5</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Paula Gonzalez;jhon bocanegra</dc:creator>
  <cp:lastModifiedBy>Irma Esperanza Garcia Forero</cp:lastModifiedBy>
  <dcterms:created xsi:type="dcterms:W3CDTF">2019-08-08T03:27:40Z</dcterms:created>
  <dcterms:modified xsi:type="dcterms:W3CDTF">2024-04-30T14:47:10Z</dcterms:modified>
</cp:coreProperties>
</file>